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03" windowHeight="12139"/>
  </bookViews>
  <sheets>
    <sheet name="Лист1" sheetId="1" r:id="rId1"/>
  </sheets>
  <definedNames>
    <definedName name="_xlnm.Print_Area" localSheetId="0">Лист1!$A$1:$D$417</definedName>
  </definedNames>
  <calcPr calcId="114210"/>
</workbook>
</file>

<file path=xl/calcChain.xml><?xml version="1.0" encoding="utf-8"?>
<calcChain xmlns="http://schemas.openxmlformats.org/spreadsheetml/2006/main">
  <c r="D278" i="1"/>
  <c r="D17"/>
  <c r="D369"/>
  <c r="D370"/>
  <c r="D408"/>
  <c r="D409"/>
  <c r="D374"/>
  <c r="D281"/>
  <c r="D399"/>
  <c r="D400"/>
  <c r="D260"/>
  <c r="D384"/>
  <c r="D311"/>
  <c r="D366"/>
  <c r="D365"/>
  <c r="D415"/>
  <c r="D414"/>
  <c r="D413"/>
  <c r="D411"/>
  <c r="D406"/>
  <c r="D404"/>
  <c r="D402"/>
  <c r="D398"/>
  <c r="D396"/>
  <c r="D394"/>
  <c r="D392"/>
  <c r="D390"/>
  <c r="D388"/>
  <c r="D361"/>
  <c r="D352"/>
  <c r="D348"/>
  <c r="D338"/>
  <c r="D328"/>
  <c r="D321"/>
  <c r="D320"/>
  <c r="D313"/>
  <c r="D312"/>
  <c r="D304"/>
  <c r="D303"/>
  <c r="D296"/>
  <c r="D289"/>
  <c r="D243"/>
  <c r="D227"/>
  <c r="D215"/>
  <c r="D205"/>
  <c r="D200"/>
  <c r="D194"/>
  <c r="D186"/>
  <c r="D181"/>
  <c r="D174"/>
  <c r="D171"/>
  <c r="D166"/>
  <c r="D156"/>
  <c r="D139"/>
  <c r="D132"/>
  <c r="D72"/>
  <c r="D57"/>
  <c r="D48"/>
  <c r="D10"/>
  <c r="D383"/>
  <c r="D71"/>
  <c r="D283"/>
  <c r="D282"/>
  <c r="D9"/>
  <c r="D170"/>
  <c r="D193"/>
  <c r="D327"/>
  <c r="D347"/>
  <c r="D270"/>
  <c r="D226"/>
  <c r="D417"/>
</calcChain>
</file>

<file path=xl/sharedStrings.xml><?xml version="1.0" encoding="utf-8"?>
<sst xmlns="http://schemas.openxmlformats.org/spreadsheetml/2006/main" count="674" uniqueCount="470">
  <si>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</si>
  <si>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</si>
  <si>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</si>
  <si>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Целевая статья</t>
  </si>
  <si>
    <t>Вид расхода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</si>
  <si>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</si>
  <si>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</si>
  <si>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</si>
  <si>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</si>
  <si>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</si>
  <si>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</si>
  <si>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</si>
  <si>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</si>
  <si>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</si>
  <si>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</si>
  <si>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</si>
  <si>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</si>
  <si>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</si>
  <si>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</si>
  <si>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</si>
  <si>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</si>
  <si>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</si>
  <si>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</si>
  <si>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</si>
  <si>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</si>
  <si>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</si>
  <si>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</si>
  <si>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</si>
  <si>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</si>
  <si>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</si>
  <si>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</si>
  <si>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</si>
  <si>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</si>
  <si>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</si>
  <si>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</si>
  <si>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</si>
  <si>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</si>
  <si>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</si>
  <si>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</si>
  <si>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</si>
  <si>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</si>
  <si>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</si>
  <si>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</si>
  <si>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</si>
  <si>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</si>
  <si>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</si>
  <si>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</si>
  <si>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</si>
  <si>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</si>
  <si>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</si>
  <si>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</si>
  <si>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</si>
  <si>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</si>
  <si>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</si>
  <si>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</si>
  <si>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</si>
  <si>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</si>
  <si>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</si>
  <si>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</si>
  <si>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</si>
  <si>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</si>
  <si>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</si>
  <si>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</si>
  <si>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</si>
  <si>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</si>
  <si>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</si>
  <si>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</si>
  <si>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</si>
  <si>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</si>
  <si>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</si>
  <si>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</si>
  <si>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</si>
  <si>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</si>
  <si>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</si>
  <si>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</si>
  <si>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</si>
  <si>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</si>
  <si>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</si>
  <si>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</si>
  <si>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</si>
  <si>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</si>
  <si>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</si>
  <si>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</si>
  <si>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</si>
  <si>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</si>
  <si>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</si>
  <si>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</si>
  <si>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</si>
  <si>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</si>
  <si>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</si>
  <si>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</si>
  <si>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</si>
  <si>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</si>
  <si>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</si>
  <si>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</si>
  <si>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</si>
  <si>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</si>
  <si>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</si>
  <si>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</si>
  <si>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</si>
  <si>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</si>
  <si>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</si>
  <si>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</si>
  <si>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</si>
  <si>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</si>
  <si>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</si>
  <si>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</si>
  <si>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</si>
  <si>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</si>
  <si>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</si>
  <si>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</si>
  <si>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</si>
  <si>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</si>
  <si>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</si>
  <si>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</si>
  <si>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</si>
  <si>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</si>
  <si>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</si>
  <si>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</si>
  <si>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</si>
  <si>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</si>
  <si>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</si>
  <si>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</si>
  <si>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</si>
  <si>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</si>
  <si>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</si>
  <si>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</si>
  <si>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</si>
  <si>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</si>
  <si>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</si>
  <si>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</si>
  <si>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</si>
  <si>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</si>
  <si>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</si>
  <si>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</si>
  <si>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</si>
  <si>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</si>
  <si>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</si>
  <si>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</si>
  <si>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</si>
  <si>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</si>
  <si>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</si>
  <si>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</si>
  <si>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</si>
  <si>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</si>
  <si>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</si>
  <si>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</si>
  <si>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</si>
  <si>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</si>
  <si>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</si>
  <si>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</si>
  <si>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</si>
  <si>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</si>
  <si>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</si>
  <si>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</si>
  <si>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</si>
  <si>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</si>
  <si>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</si>
  <si>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</si>
  <si>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</si>
  <si>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</si>
  <si>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</si>
  <si>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</si>
  <si>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</si>
  <si>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</si>
  <si>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</si>
  <si>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</si>
  <si>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</si>
  <si>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</si>
  <si>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</si>
  <si>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</si>
  <si>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</si>
  <si>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</si>
  <si>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</si>
  <si>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</si>
  <si>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</si>
  <si>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</si>
  <si>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</si>
  <si>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</si>
  <si>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</si>
  <si>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</si>
  <si>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</si>
  <si>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</si>
  <si>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</si>
  <si>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</si>
  <si>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</si>
  <si>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</si>
  <si>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</si>
  <si>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</si>
  <si>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</si>
  <si>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</si>
  <si>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</si>
  <si>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</si>
  <si>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</si>
  <si>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</si>
  <si>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</si>
  <si>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</si>
  <si>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</si>
  <si>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</si>
  <si>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</si>
  <si>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</si>
  <si>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</si>
  <si>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</si>
  <si>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</si>
  <si>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</si>
  <si>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</si>
  <si>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</si>
  <si>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</si>
  <si>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</si>
  <si>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</si>
  <si>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</si>
  <si>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</si>
  <si>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</si>
  <si>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</si>
  <si>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</si>
  <si>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</si>
  <si>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</si>
  <si>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</si>
  <si>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</si>
  <si>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</si>
  <si>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</si>
  <si>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</si>
  <si>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</si>
  <si>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</si>
  <si>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</si>
  <si>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</si>
  <si>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</si>
  <si>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</si>
  <si>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</si>
  <si>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</si>
  <si>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</si>
  <si>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</si>
  <si>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</si>
  <si>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</si>
  <si>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</si>
  <si>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</si>
  <si>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</si>
  <si>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</si>
  <si>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</si>
  <si>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</si>
  <si>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</si>
  <si>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</si>
  <si>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</si>
  <si>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</si>
  <si>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</si>
  <si>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</si>
  <si>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</si>
  <si>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</si>
  <si>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</si>
  <si>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</si>
  <si>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</si>
  <si>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</si>
  <si>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</si>
  <si>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</si>
  <si>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</si>
  <si>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</si>
  <si>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</si>
  <si>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</si>
  <si>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</si>
  <si>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</si>
  <si>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</si>
  <si>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</si>
  <si>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</si>
  <si>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</si>
  <si>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</si>
  <si>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</si>
  <si>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</si>
  <si>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</si>
  <si>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</si>
  <si>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</si>
  <si>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</si>
  <si>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</si>
  <si>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</si>
  <si>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</si>
  <si>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</si>
  <si>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</si>
  <si>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</si>
  <si>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</si>
  <si>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</si>
  <si>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</si>
  <si>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</si>
  <si>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</si>
  <si>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</si>
  <si>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</si>
  <si>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</si>
  <si>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</si>
  <si>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</si>
  <si>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</si>
  <si>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</si>
  <si>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</si>
  <si>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</si>
  <si>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</si>
  <si>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</si>
  <si>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</si>
  <si>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</si>
  <si>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</si>
  <si>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</si>
  <si>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</si>
  <si>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</si>
  <si>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</si>
  <si>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</si>
  <si>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</si>
  <si>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</si>
  <si>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</si>
  <si>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</si>
  <si>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</si>
  <si>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</si>
  <si>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</si>
  <si>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</si>
  <si>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</si>
  <si>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</si>
  <si>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</si>
  <si>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</si>
  <si>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</si>
  <si>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</si>
  <si>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</si>
  <si>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</si>
  <si>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</si>
  <si>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</si>
  <si>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</si>
  <si>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</si>
  <si>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</si>
  <si>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</si>
  <si>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</si>
  <si>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</si>
  <si>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</si>
  <si>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</si>
  <si>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</si>
  <si>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</si>
  <si>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</si>
  <si>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</si>
  <si>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</si>
  <si>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</si>
  <si>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</si>
  <si>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</si>
  <si>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</si>
  <si>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</si>
  <si>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</si>
  <si>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</si>
  <si>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</si>
  <si>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</si>
  <si>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</si>
  <si>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</si>
  <si>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</si>
  <si>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</si>
  <si>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</si>
  <si>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</si>
  <si>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</si>
  <si>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</si>
  <si>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</si>
  <si>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</si>
  <si>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</si>
  <si>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</si>
  <si>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</si>
  <si>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</si>
  <si>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</si>
  <si>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Мероприятия по поддержке малого и среднего предпринимательства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</si>
  <si>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</si>
  <si>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</si>
  <si>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</si>
  <si>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</si>
  <si>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</si>
  <si>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</si>
  <si>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</si>
  <si>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</si>
  <si>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</si>
  <si>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</si>
  <si>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</si>
  <si>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</si>
  <si>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</si>
  <si>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</si>
  <si>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</si>
  <si>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</si>
  <si>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</si>
  <si>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</si>
  <si>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</si>
  <si>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</si>
  <si>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</si>
  <si>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</si>
  <si>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</si>
  <si>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</si>
  <si>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</si>
  <si>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</si>
  <si>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</si>
  <si>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</si>
  <si>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</si>
  <si>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</si>
  <si>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</si>
  <si>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</si>
  <si>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</si>
  <si>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</si>
  <si>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</si>
  <si>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</si>
  <si>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</si>
  <si>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</si>
  <si>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</si>
  <si>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</si>
  <si>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</si>
  <si>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</si>
  <si>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</si>
  <si>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</si>
  <si>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</si>
  <si>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</si>
  <si>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</si>
  <si>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</si>
  <si>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</si>
  <si>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</si>
  <si>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</si>
  <si>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</si>
  <si>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</si>
  <si>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</si>
  <si>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</si>
  <si>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</si>
  <si>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</si>
  <si>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</si>
  <si>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</si>
  <si>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</si>
  <si>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</si>
  <si>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</si>
  <si>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</si>
  <si>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</si>
  <si>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</si>
  <si>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</si>
  <si>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</si>
  <si>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</si>
  <si>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</si>
  <si>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</si>
  <si>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</si>
  <si>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</si>
  <si>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</si>
  <si>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</si>
  <si>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</si>
  <si>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</si>
  <si>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</si>
  <si>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</si>
  <si>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</si>
  <si>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</si>
  <si>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</si>
  <si>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</si>
  <si>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</si>
  <si>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</si>
  <si>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</si>
  <si>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</si>
  <si>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</si>
  <si>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</si>
  <si>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</si>
  <si>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</si>
  <si>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</si>
  <si>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</si>
  <si>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</si>
  <si>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</si>
  <si>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</si>
  <si>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</si>
  <si>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</si>
  <si>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</si>
  <si>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</si>
  <si>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</si>
  <si>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</si>
  <si>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</si>
  <si>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</si>
  <si>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</si>
  <si>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</si>
  <si>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</si>
  <si>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10.2.02.86700</t>
  </si>
  <si>
    <t>10.2.02.00000</t>
  </si>
  <si>
    <t>Приложение 3</t>
  </si>
  <si>
    <t>ГАП "Переселение граждан из аварийного жилищного фонда города Переславля-Залесского на 2013-2017 годы"</t>
  </si>
  <si>
    <t>к решению Переславль-Залесской</t>
  </si>
  <si>
    <t>городской Думы</t>
  </si>
  <si>
    <t>от 27.01.2017 №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</si>
</sst>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43" fontId="18" fillId="2" borderId="1" xfId="0" applyNumberFormat="1" applyFont="1" applyFill="1" applyBorder="1"/>
    <xf numFmtId="164" fontId="19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0" fillId="2" borderId="1" xfId="1" applyNumberFormat="1" applyFont="1" applyFill="1" applyBorder="1" applyAlignment="1">
      <alignment horizontal="center"/>
    </xf>
    <xf numFmtId="0" fontId="20" fillId="2" borderId="1" xfId="1" applyNumberFormat="1" applyFont="1" applyFill="1" applyBorder="1" applyAlignment="1" applyProtection="1">
      <alignment horizontal="left" vertical="top" wrapText="1"/>
      <protection hidden="1"/>
    </xf>
    <xf numFmtId="0" fontId="20" fillId="2" borderId="1" xfId="1" applyNumberFormat="1" applyFont="1" applyFill="1" applyBorder="1" applyAlignment="1" applyProtection="1">
      <alignment horizontal="center" vertical="center"/>
      <protection hidden="1"/>
    </xf>
    <xf numFmtId="43" fontId="22" fillId="2" borderId="1" xfId="1" applyNumberFormat="1" applyFont="1" applyFill="1" applyBorder="1"/>
    <xf numFmtId="0" fontId="19" fillId="2" borderId="1" xfId="1" applyFont="1" applyFill="1" applyBorder="1" applyAlignment="1">
      <alignment wrapText="1"/>
    </xf>
    <xf numFmtId="164" fontId="19" fillId="2" borderId="1" xfId="1" applyNumberFormat="1" applyFont="1" applyFill="1" applyBorder="1" applyAlignment="1" applyProtection="1">
      <alignment horizontal="left" wrapText="1"/>
      <protection hidden="1"/>
    </xf>
    <xf numFmtId="0" fontId="20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2" fillId="2" borderId="0" xfId="1" applyFont="1" applyFill="1" applyAlignment="1" applyProtection="1">
      <alignment horizontal="center" vertical="center"/>
      <protection hidden="1"/>
    </xf>
    <xf numFmtId="43" fontId="0" fillId="2" borderId="1" xfId="0" applyNumberForma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0" fillId="2" borderId="1" xfId="0" applyFill="1" applyBorder="1" applyAlignment="1">
      <alignment horizontal="center"/>
    </xf>
    <xf numFmtId="0" fontId="17" fillId="2" borderId="8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164" fontId="8" fillId="0" borderId="1" xfId="1" applyNumberFormat="1" applyFont="1" applyFill="1" applyBorder="1" applyAlignment="1" applyProtection="1">
      <alignment wrapText="1"/>
      <protection hidden="1"/>
    </xf>
    <xf numFmtId="0" fontId="2" fillId="2" borderId="0" xfId="1" applyFont="1" applyFill="1" applyAlignment="1" applyProtection="1">
      <alignment horizontal="right" vertical="center"/>
      <protection hidden="1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7"/>
  <sheetViews>
    <sheetView tabSelected="1" view="pageBreakPreview" zoomScaleNormal="100" zoomScaleSheetLayoutView="130" workbookViewId="0">
      <selection activeCell="B3" sqref="B3:D3"/>
    </sheetView>
  </sheetViews>
  <sheetFormatPr defaultColWidth="9.59765625" defaultRowHeight="12.95"/>
  <cols>
    <col min="1" max="1" width="51" style="85" customWidth="1"/>
    <col min="2" max="2" width="14" style="5" customWidth="1"/>
    <col min="3" max="3" width="9.59765625" style="6" customWidth="1"/>
    <col min="4" max="4" width="17.3984375" style="27" customWidth="1"/>
    <col min="5" max="5" width="9.09765625" style="2" customWidth="1"/>
    <col min="6" max="6" width="15" style="2" bestFit="1" customWidth="1"/>
    <col min="7" max="252" width="9.09765625" style="2" customWidth="1"/>
    <col min="253" max="253" width="51" style="2" customWidth="1"/>
    <col min="254" max="254" width="8.296875" style="2" customWidth="1"/>
    <col min="255" max="255" width="14" style="2" customWidth="1"/>
    <col min="256" max="16384" width="9.59765625" style="2"/>
  </cols>
  <sheetData>
    <row r="1" spans="1:6" ht="15.2">
      <c r="A1" s="1"/>
      <c r="B1" s="86"/>
      <c r="C1" s="111" t="s">
        <v>465</v>
      </c>
      <c r="D1" s="111"/>
    </row>
    <row r="2" spans="1:6" ht="15.2" customHeight="1">
      <c r="A2" s="3"/>
      <c r="B2" s="113" t="s">
        <v>467</v>
      </c>
      <c r="C2" s="113"/>
      <c r="D2" s="113"/>
    </row>
    <row r="3" spans="1:6" ht="15.2" customHeight="1">
      <c r="A3" s="3"/>
      <c r="B3" s="113" t="s">
        <v>468</v>
      </c>
      <c r="C3" s="113"/>
      <c r="D3" s="113"/>
    </row>
    <row r="4" spans="1:6" ht="15.2">
      <c r="A4" s="1"/>
      <c r="B4" s="111" t="s">
        <v>469</v>
      </c>
      <c r="C4" s="111"/>
      <c r="D4" s="111"/>
    </row>
    <row r="5" spans="1:6" ht="60.75" customHeight="1">
      <c r="A5" s="112" t="s">
        <v>0</v>
      </c>
      <c r="B5" s="112"/>
      <c r="C5" s="112"/>
      <c r="D5" s="112"/>
    </row>
    <row r="6" spans="1:6">
      <c r="A6" s="4"/>
      <c r="D6" s="7" t="s">
        <v>1</v>
      </c>
    </row>
    <row r="7" spans="1:6" ht="29.95" customHeight="1">
      <c r="A7" s="8" t="s">
        <v>2</v>
      </c>
      <c r="B7" s="10" t="s">
        <v>3</v>
      </c>
      <c r="C7" s="11" t="s">
        <v>4</v>
      </c>
      <c r="D7" s="9" t="s">
        <v>5</v>
      </c>
    </row>
    <row r="8" spans="1:6">
      <c r="A8" s="12"/>
      <c r="B8" s="13"/>
      <c r="C8" s="14"/>
      <c r="D8" s="15"/>
    </row>
    <row r="9" spans="1:6" ht="29.25" customHeight="1">
      <c r="A9" s="17" t="s">
        <v>6</v>
      </c>
      <c r="B9" s="18" t="s">
        <v>7</v>
      </c>
      <c r="C9" s="19"/>
      <c r="D9" s="20">
        <f>D10+D48+D57</f>
        <v>510224251</v>
      </c>
    </row>
    <row r="10" spans="1:6" ht="38.85">
      <c r="A10" s="17" t="s">
        <v>8</v>
      </c>
      <c r="B10" s="18" t="s">
        <v>9</v>
      </c>
      <c r="C10" s="19"/>
      <c r="D10" s="20">
        <f>SUM(D13:D47)</f>
        <v>504033491</v>
      </c>
    </row>
    <row r="11" spans="1:6" ht="38.25" customHeight="1">
      <c r="A11" s="89" t="s">
        <v>10</v>
      </c>
      <c r="B11" s="90" t="s">
        <v>11</v>
      </c>
      <c r="C11" s="19"/>
      <c r="D11" s="20"/>
    </row>
    <row r="12" spans="1:6" ht="24.05" customHeight="1">
      <c r="A12" s="22" t="s">
        <v>12</v>
      </c>
      <c r="B12" s="23" t="s">
        <v>13</v>
      </c>
      <c r="C12" s="24"/>
      <c r="D12" s="21"/>
    </row>
    <row r="13" spans="1:6" ht="23.2" customHeight="1">
      <c r="A13" s="25" t="s">
        <v>14</v>
      </c>
      <c r="B13" s="26"/>
      <c r="C13" s="24">
        <v>600</v>
      </c>
      <c r="D13" s="21">
        <v>68050262</v>
      </c>
    </row>
    <row r="14" spans="1:6" ht="23.2" customHeight="1">
      <c r="A14" s="22" t="s">
        <v>15</v>
      </c>
      <c r="B14" s="23" t="s">
        <v>16</v>
      </c>
      <c r="C14" s="19"/>
      <c r="D14" s="21"/>
    </row>
    <row r="15" spans="1:6" ht="27" customHeight="1">
      <c r="A15" s="25" t="s">
        <v>14</v>
      </c>
      <c r="B15" s="26"/>
      <c r="C15" s="24">
        <v>600</v>
      </c>
      <c r="D15" s="21">
        <v>41454857</v>
      </c>
      <c r="F15" s="27"/>
    </row>
    <row r="16" spans="1:6" ht="36" customHeight="1">
      <c r="A16" s="28" t="s">
        <v>17</v>
      </c>
      <c r="B16" s="23" t="s">
        <v>18</v>
      </c>
      <c r="C16" s="19"/>
      <c r="D16" s="29"/>
    </row>
    <row r="17" spans="1:4" ht="23.2" customHeight="1">
      <c r="A17" s="25" t="s">
        <v>14</v>
      </c>
      <c r="B17" s="26"/>
      <c r="C17" s="24">
        <v>600</v>
      </c>
      <c r="D17" s="21">
        <f>38373721</f>
        <v>38373721</v>
      </c>
    </row>
    <row r="18" spans="1:4" ht="23.2" customHeight="1">
      <c r="A18" s="91" t="s">
        <v>19</v>
      </c>
      <c r="B18" s="26" t="s">
        <v>20</v>
      </c>
      <c r="C18" s="24"/>
      <c r="D18" s="21"/>
    </row>
    <row r="19" spans="1:4" ht="16.45" customHeight="1">
      <c r="A19" s="30" t="s">
        <v>21</v>
      </c>
      <c r="B19" s="26"/>
      <c r="C19" s="24">
        <v>300</v>
      </c>
      <c r="D19" s="21">
        <v>635700</v>
      </c>
    </row>
    <row r="20" spans="1:4" ht="16.45" customHeight="1">
      <c r="A20" s="92" t="s">
        <v>459</v>
      </c>
      <c r="B20" s="93" t="s">
        <v>22</v>
      </c>
      <c r="C20" s="24"/>
      <c r="D20" s="21"/>
    </row>
    <row r="21" spans="1:4" ht="24.05" customHeight="1">
      <c r="A21" s="25" t="s">
        <v>14</v>
      </c>
      <c r="B21" s="26"/>
      <c r="C21" s="24">
        <v>600</v>
      </c>
      <c r="D21" s="21">
        <v>1300000</v>
      </c>
    </row>
    <row r="22" spans="1:4" ht="15.05" customHeight="1">
      <c r="A22" s="89" t="s">
        <v>23</v>
      </c>
      <c r="B22" s="90" t="s">
        <v>24</v>
      </c>
      <c r="C22" s="24"/>
      <c r="D22" s="21"/>
    </row>
    <row r="23" spans="1:4" ht="15.05" customHeight="1">
      <c r="A23" s="94" t="s">
        <v>25</v>
      </c>
      <c r="B23" s="31" t="s">
        <v>26</v>
      </c>
      <c r="C23" s="24"/>
      <c r="D23" s="21"/>
    </row>
    <row r="24" spans="1:4" ht="47.95" customHeight="1">
      <c r="A24" s="32" t="s">
        <v>27</v>
      </c>
      <c r="B24" s="26"/>
      <c r="C24" s="24">
        <v>100</v>
      </c>
      <c r="D24" s="21">
        <v>6723155</v>
      </c>
    </row>
    <row r="25" spans="1:4" ht="23.65">
      <c r="A25" s="30" t="s">
        <v>28</v>
      </c>
      <c r="B25" s="26"/>
      <c r="C25" s="24">
        <v>200</v>
      </c>
      <c r="D25" s="21">
        <v>1896148</v>
      </c>
    </row>
    <row r="26" spans="1:4" ht="16.45" customHeight="1">
      <c r="A26" s="32" t="s">
        <v>29</v>
      </c>
      <c r="B26" s="26"/>
      <c r="C26" s="24">
        <v>800</v>
      </c>
      <c r="D26" s="21">
        <v>232816</v>
      </c>
    </row>
    <row r="27" spans="1:4" ht="16.45" customHeight="1">
      <c r="A27" s="94" t="s">
        <v>30</v>
      </c>
      <c r="B27" s="90" t="s">
        <v>31</v>
      </c>
      <c r="C27" s="24"/>
      <c r="D27" s="21"/>
    </row>
    <row r="28" spans="1:4" ht="24.75" customHeight="1">
      <c r="A28" s="25" t="s">
        <v>14</v>
      </c>
      <c r="B28" s="26"/>
      <c r="C28" s="24">
        <v>600</v>
      </c>
      <c r="D28" s="21">
        <v>500000</v>
      </c>
    </row>
    <row r="29" spans="1:4" ht="25.45" customHeight="1">
      <c r="A29" s="71" t="s">
        <v>32</v>
      </c>
      <c r="B29" s="23" t="s">
        <v>33</v>
      </c>
      <c r="C29" s="19"/>
      <c r="D29" s="21"/>
    </row>
    <row r="30" spans="1:4" ht="16.45" customHeight="1">
      <c r="A30" s="95" t="s">
        <v>30</v>
      </c>
      <c r="B30" s="23" t="s">
        <v>34</v>
      </c>
      <c r="C30" s="19"/>
      <c r="D30" s="21"/>
    </row>
    <row r="31" spans="1:4" ht="27" customHeight="1">
      <c r="A31" s="25" t="s">
        <v>14</v>
      </c>
      <c r="B31" s="23"/>
      <c r="C31" s="24">
        <v>600</v>
      </c>
      <c r="D31" s="21">
        <v>3000000</v>
      </c>
    </row>
    <row r="32" spans="1:4" ht="35.450000000000003">
      <c r="A32" s="33" t="s">
        <v>35</v>
      </c>
      <c r="B32" s="34" t="s">
        <v>36</v>
      </c>
      <c r="C32" s="35" t="s">
        <v>37</v>
      </c>
      <c r="D32" s="21"/>
    </row>
    <row r="33" spans="1:4" ht="19.55" customHeight="1">
      <c r="A33" s="30" t="s">
        <v>21</v>
      </c>
      <c r="B33" s="36" t="s">
        <v>37</v>
      </c>
      <c r="C33" s="35">
        <v>300</v>
      </c>
      <c r="D33" s="21">
        <v>153250</v>
      </c>
    </row>
    <row r="34" spans="1:4" ht="35.450000000000003">
      <c r="A34" s="33" t="s">
        <v>38</v>
      </c>
      <c r="B34" s="34" t="s">
        <v>39</v>
      </c>
      <c r="C34" s="35" t="s">
        <v>37</v>
      </c>
      <c r="D34" s="21"/>
    </row>
    <row r="35" spans="1:4" ht="18" customHeight="1">
      <c r="A35" s="30" t="s">
        <v>21</v>
      </c>
      <c r="B35" s="36" t="s">
        <v>37</v>
      </c>
      <c r="C35" s="35">
        <v>300</v>
      </c>
      <c r="D35" s="21">
        <v>13091200</v>
      </c>
    </row>
    <row r="36" spans="1:4" ht="23.65">
      <c r="A36" s="33" t="s">
        <v>40</v>
      </c>
      <c r="B36" s="34" t="s">
        <v>41</v>
      </c>
      <c r="C36" s="35" t="s">
        <v>37</v>
      </c>
      <c r="D36" s="21"/>
    </row>
    <row r="37" spans="1:4" ht="15.75" customHeight="1">
      <c r="A37" s="30" t="s">
        <v>21</v>
      </c>
      <c r="B37" s="36" t="s">
        <v>37</v>
      </c>
      <c r="C37" s="35">
        <v>300</v>
      </c>
      <c r="D37" s="21">
        <v>14597872</v>
      </c>
    </row>
    <row r="38" spans="1:4">
      <c r="A38" s="33" t="s">
        <v>42</v>
      </c>
      <c r="B38" s="34" t="s">
        <v>43</v>
      </c>
      <c r="C38" s="35" t="s">
        <v>37</v>
      </c>
      <c r="D38" s="21"/>
    </row>
    <row r="39" spans="1:4" ht="16.45" customHeight="1">
      <c r="A39" s="30" t="s">
        <v>21</v>
      </c>
      <c r="B39" s="36" t="s">
        <v>37</v>
      </c>
      <c r="C39" s="35">
        <v>300</v>
      </c>
      <c r="D39" s="21">
        <v>3389910</v>
      </c>
    </row>
    <row r="40" spans="1:4" ht="35.450000000000003">
      <c r="A40" s="33" t="s">
        <v>44</v>
      </c>
      <c r="B40" s="34" t="s">
        <v>45</v>
      </c>
      <c r="C40" s="35" t="s">
        <v>37</v>
      </c>
      <c r="D40" s="21"/>
    </row>
    <row r="41" spans="1:4" ht="35.450000000000003">
      <c r="A41" s="25" t="s">
        <v>14</v>
      </c>
      <c r="B41" s="36" t="s">
        <v>37</v>
      </c>
      <c r="C41" s="35">
        <v>600</v>
      </c>
      <c r="D41" s="21">
        <v>918600</v>
      </c>
    </row>
    <row r="42" spans="1:4" ht="23.65">
      <c r="A42" s="33" t="s">
        <v>46</v>
      </c>
      <c r="B42" s="34" t="s">
        <v>47</v>
      </c>
      <c r="C42" s="35" t="s">
        <v>37</v>
      </c>
      <c r="D42" s="21"/>
    </row>
    <row r="43" spans="1:4" ht="35.450000000000003">
      <c r="A43" s="25" t="s">
        <v>14</v>
      </c>
      <c r="B43" s="36" t="s">
        <v>37</v>
      </c>
      <c r="C43" s="35">
        <v>600</v>
      </c>
      <c r="D43" s="21">
        <v>174797000</v>
      </c>
    </row>
    <row r="44" spans="1:4" ht="23.65">
      <c r="A44" s="33" t="s">
        <v>48</v>
      </c>
      <c r="B44" s="34" t="s">
        <v>49</v>
      </c>
      <c r="C44" s="35" t="s">
        <v>37</v>
      </c>
      <c r="D44" s="21"/>
    </row>
    <row r="45" spans="1:4" ht="23.65">
      <c r="A45" s="32" t="s">
        <v>50</v>
      </c>
      <c r="B45" s="36" t="s">
        <v>37</v>
      </c>
      <c r="C45" s="35">
        <v>600</v>
      </c>
      <c r="D45" s="21">
        <v>9385000</v>
      </c>
    </row>
    <row r="46" spans="1:4" ht="23.65">
      <c r="A46" s="33" t="s">
        <v>51</v>
      </c>
      <c r="B46" s="34" t="s">
        <v>52</v>
      </c>
      <c r="C46" s="35" t="s">
        <v>37</v>
      </c>
      <c r="D46" s="21"/>
    </row>
    <row r="47" spans="1:4" ht="23.65">
      <c r="A47" s="32" t="s">
        <v>50</v>
      </c>
      <c r="B47" s="36" t="s">
        <v>37</v>
      </c>
      <c r="C47" s="35">
        <v>600</v>
      </c>
      <c r="D47" s="21">
        <v>125534000</v>
      </c>
    </row>
    <row r="48" spans="1:4">
      <c r="A48" s="39" t="s">
        <v>53</v>
      </c>
      <c r="B48" s="18" t="s">
        <v>54</v>
      </c>
      <c r="C48" s="24"/>
      <c r="D48" s="20">
        <f>SUM(D49:D56)</f>
        <v>5868757</v>
      </c>
    </row>
    <row r="49" spans="1:4" ht="23.2" customHeight="1">
      <c r="A49" s="89" t="s">
        <v>55</v>
      </c>
      <c r="B49" s="90" t="s">
        <v>56</v>
      </c>
      <c r="C49" s="24"/>
      <c r="D49" s="20"/>
    </row>
    <row r="50" spans="1:4">
      <c r="A50" s="92" t="s">
        <v>57</v>
      </c>
      <c r="B50" s="93" t="s">
        <v>58</v>
      </c>
      <c r="C50" s="24"/>
      <c r="D50" s="20"/>
    </row>
    <row r="51" spans="1:4" ht="23.2" customHeight="1">
      <c r="A51" s="32" t="s">
        <v>50</v>
      </c>
      <c r="B51" s="93"/>
      <c r="C51" s="40">
        <v>600</v>
      </c>
      <c r="D51" s="21">
        <v>761500</v>
      </c>
    </row>
    <row r="52" spans="1:4" ht="23.65">
      <c r="A52" s="89" t="s">
        <v>59</v>
      </c>
      <c r="B52" s="90" t="s">
        <v>60</v>
      </c>
      <c r="C52" s="41"/>
      <c r="D52" s="21"/>
    </row>
    <row r="53" spans="1:4" ht="32.200000000000003" customHeight="1">
      <c r="A53" s="96" t="s">
        <v>61</v>
      </c>
      <c r="B53" s="93" t="s">
        <v>62</v>
      </c>
      <c r="C53" s="40"/>
      <c r="D53" s="21"/>
    </row>
    <row r="54" spans="1:4" ht="23.65">
      <c r="A54" s="32" t="s">
        <v>50</v>
      </c>
      <c r="B54" s="26"/>
      <c r="C54" s="42">
        <v>600</v>
      </c>
      <c r="D54" s="21">
        <v>4298290</v>
      </c>
    </row>
    <row r="55" spans="1:4" ht="25.45" customHeight="1">
      <c r="A55" s="22" t="s">
        <v>63</v>
      </c>
      <c r="B55" s="34" t="s">
        <v>64</v>
      </c>
      <c r="C55" s="42"/>
      <c r="D55" s="21"/>
    </row>
    <row r="56" spans="1:4" ht="23.65">
      <c r="A56" s="32" t="s">
        <v>50</v>
      </c>
      <c r="B56" s="26"/>
      <c r="C56" s="42">
        <v>600</v>
      </c>
      <c r="D56" s="21">
        <v>808967</v>
      </c>
    </row>
    <row r="57" spans="1:4" ht="38.85">
      <c r="A57" s="39" t="s">
        <v>65</v>
      </c>
      <c r="B57" s="18" t="s">
        <v>66</v>
      </c>
      <c r="C57" s="42"/>
      <c r="D57" s="20">
        <f>SUM(D58:D70)</f>
        <v>322003</v>
      </c>
    </row>
    <row r="58" spans="1:4" ht="23.65">
      <c r="A58" s="43" t="s">
        <v>67</v>
      </c>
      <c r="B58" s="23" t="s">
        <v>68</v>
      </c>
      <c r="C58" s="42"/>
      <c r="D58" s="21"/>
    </row>
    <row r="59" spans="1:4">
      <c r="A59" s="96" t="s">
        <v>69</v>
      </c>
      <c r="B59" s="23" t="s">
        <v>70</v>
      </c>
      <c r="C59" s="42"/>
      <c r="D59" s="21"/>
    </row>
    <row r="60" spans="1:4" ht="23.65">
      <c r="A60" s="32" t="s">
        <v>50</v>
      </c>
      <c r="B60" s="26"/>
      <c r="C60" s="42">
        <v>600</v>
      </c>
      <c r="D60" s="21">
        <v>4015</v>
      </c>
    </row>
    <row r="61" spans="1:4" ht="33.75" customHeight="1">
      <c r="A61" s="89" t="s">
        <v>71</v>
      </c>
      <c r="B61" s="90" t="s">
        <v>72</v>
      </c>
      <c r="C61" s="42"/>
      <c r="D61" s="21"/>
    </row>
    <row r="62" spans="1:4">
      <c r="A62" s="96" t="s">
        <v>69</v>
      </c>
      <c r="B62" s="93" t="s">
        <v>73</v>
      </c>
      <c r="C62" s="42"/>
      <c r="D62" s="21"/>
    </row>
    <row r="63" spans="1:4" ht="24.05" customHeight="1">
      <c r="A63" s="32" t="s">
        <v>50</v>
      </c>
      <c r="B63" s="26"/>
      <c r="C63" s="42">
        <v>600</v>
      </c>
      <c r="D63" s="21">
        <v>56210</v>
      </c>
    </row>
    <row r="64" spans="1:4" ht="23.65">
      <c r="A64" s="89" t="s">
        <v>74</v>
      </c>
      <c r="B64" s="90" t="s">
        <v>75</v>
      </c>
      <c r="C64" s="42"/>
      <c r="D64" s="21"/>
    </row>
    <row r="65" spans="1:4">
      <c r="A65" s="96" t="s">
        <v>69</v>
      </c>
      <c r="B65" s="93" t="s">
        <v>76</v>
      </c>
      <c r="C65" s="40"/>
      <c r="D65" s="21"/>
    </row>
    <row r="66" spans="1:4" ht="23.2" customHeight="1">
      <c r="A66" s="32" t="s">
        <v>50</v>
      </c>
      <c r="B66" s="26"/>
      <c r="C66" s="42">
        <v>600</v>
      </c>
      <c r="D66" s="21">
        <v>96360</v>
      </c>
    </row>
    <row r="67" spans="1:4" ht="23.65">
      <c r="A67" s="89" t="s">
        <v>77</v>
      </c>
      <c r="B67" s="90" t="s">
        <v>78</v>
      </c>
      <c r="C67" s="42"/>
      <c r="D67" s="21"/>
    </row>
    <row r="68" spans="1:4">
      <c r="A68" s="96" t="s">
        <v>69</v>
      </c>
      <c r="B68" s="93" t="s">
        <v>79</v>
      </c>
      <c r="C68" s="42"/>
      <c r="D68" s="21"/>
    </row>
    <row r="69" spans="1:4" ht="25.45" customHeight="1">
      <c r="A69" s="32" t="s">
        <v>50</v>
      </c>
      <c r="B69" s="26"/>
      <c r="C69" s="42">
        <v>600</v>
      </c>
      <c r="D69" s="21">
        <v>165418</v>
      </c>
    </row>
    <row r="70" spans="1:4" ht="25.45" hidden="1" customHeight="1">
      <c r="A70" s="32" t="s">
        <v>80</v>
      </c>
      <c r="B70" s="26" t="s">
        <v>81</v>
      </c>
      <c r="C70" s="42"/>
      <c r="D70" s="21"/>
    </row>
    <row r="71" spans="1:4" ht="29.25" customHeight="1">
      <c r="A71" s="44" t="s">
        <v>82</v>
      </c>
      <c r="B71" s="18" t="s">
        <v>83</v>
      </c>
      <c r="C71" s="45"/>
      <c r="D71" s="20">
        <f>D72+D132+D139+D156+D166</f>
        <v>205308099</v>
      </c>
    </row>
    <row r="72" spans="1:4" ht="28.55" customHeight="1">
      <c r="A72" s="46" t="s">
        <v>84</v>
      </c>
      <c r="B72" s="47" t="s">
        <v>85</v>
      </c>
      <c r="C72" s="45"/>
      <c r="D72" s="20">
        <f>SUM(D75:D131)</f>
        <v>200348659</v>
      </c>
    </row>
    <row r="73" spans="1:4" ht="23.65">
      <c r="A73" s="89" t="s">
        <v>86</v>
      </c>
      <c r="B73" s="90" t="s">
        <v>87</v>
      </c>
      <c r="C73" s="45"/>
      <c r="D73" s="20"/>
    </row>
    <row r="74" spans="1:4" ht="16.45" customHeight="1">
      <c r="A74" s="28" t="s">
        <v>88</v>
      </c>
      <c r="B74" s="23" t="s">
        <v>89</v>
      </c>
      <c r="C74" s="48"/>
      <c r="D74" s="21"/>
    </row>
    <row r="75" spans="1:4" ht="16.45" customHeight="1">
      <c r="A75" s="30" t="s">
        <v>21</v>
      </c>
      <c r="B75" s="26"/>
      <c r="C75" s="24">
        <v>300</v>
      </c>
      <c r="D75" s="21">
        <v>4000000</v>
      </c>
    </row>
    <row r="76" spans="1:4" ht="16.45" customHeight="1">
      <c r="A76" s="97" t="s">
        <v>90</v>
      </c>
      <c r="B76" s="90" t="s">
        <v>91</v>
      </c>
      <c r="C76" s="19"/>
      <c r="D76" s="21"/>
    </row>
    <row r="77" spans="1:4" ht="16.45" customHeight="1">
      <c r="A77" s="92" t="s">
        <v>92</v>
      </c>
      <c r="B77" s="93" t="s">
        <v>93</v>
      </c>
      <c r="C77" s="19"/>
      <c r="D77" s="21"/>
    </row>
    <row r="78" spans="1:4" ht="24.75" customHeight="1">
      <c r="A78" s="32" t="s">
        <v>50</v>
      </c>
      <c r="B78" s="26"/>
      <c r="C78" s="24">
        <v>600</v>
      </c>
      <c r="D78" s="21">
        <v>350000</v>
      </c>
    </row>
    <row r="79" spans="1:4" ht="16.45" customHeight="1">
      <c r="A79" s="97" t="s">
        <v>94</v>
      </c>
      <c r="B79" s="90" t="s">
        <v>95</v>
      </c>
      <c r="C79" s="24"/>
      <c r="D79" s="21"/>
    </row>
    <row r="80" spans="1:4" ht="18" customHeight="1">
      <c r="A80" s="96" t="s">
        <v>92</v>
      </c>
      <c r="B80" s="93" t="s">
        <v>96</v>
      </c>
      <c r="C80" s="24"/>
      <c r="D80" s="21"/>
    </row>
    <row r="81" spans="1:4" ht="25.45" customHeight="1">
      <c r="A81" s="30" t="s">
        <v>28</v>
      </c>
      <c r="B81" s="93"/>
      <c r="C81" s="24">
        <v>200</v>
      </c>
      <c r="D81" s="21">
        <v>257500</v>
      </c>
    </row>
    <row r="82" spans="1:4" ht="24.75" customHeight="1">
      <c r="A82" s="32" t="s">
        <v>50</v>
      </c>
      <c r="B82" s="26"/>
      <c r="C82" s="24">
        <v>600</v>
      </c>
      <c r="D82" s="21">
        <v>19000</v>
      </c>
    </row>
    <row r="83" spans="1:4" ht="24.05" customHeight="1">
      <c r="A83" s="28" t="s">
        <v>97</v>
      </c>
      <c r="B83" s="23" t="s">
        <v>98</v>
      </c>
      <c r="C83" s="24"/>
      <c r="D83" s="21"/>
    </row>
    <row r="84" spans="1:4" ht="15.05" customHeight="1">
      <c r="A84" s="96" t="s">
        <v>92</v>
      </c>
      <c r="B84" s="26" t="s">
        <v>99</v>
      </c>
      <c r="C84" s="24"/>
      <c r="D84" s="21"/>
    </row>
    <row r="85" spans="1:4" ht="23.2" customHeight="1">
      <c r="A85" s="32" t="s">
        <v>50</v>
      </c>
      <c r="B85" s="26"/>
      <c r="C85" s="24">
        <v>600</v>
      </c>
      <c r="D85" s="21">
        <v>43500</v>
      </c>
    </row>
    <row r="86" spans="1:4" ht="47.25">
      <c r="A86" s="33" t="s">
        <v>100</v>
      </c>
      <c r="B86" s="34" t="s">
        <v>101</v>
      </c>
      <c r="C86" s="24"/>
      <c r="D86" s="21"/>
    </row>
    <row r="87" spans="1:4" ht="23.65">
      <c r="A87" s="30" t="s">
        <v>28</v>
      </c>
      <c r="B87" s="36"/>
      <c r="C87" s="24">
        <v>200</v>
      </c>
      <c r="D87" s="21">
        <v>10500</v>
      </c>
    </row>
    <row r="88" spans="1:4">
      <c r="A88" s="30" t="s">
        <v>21</v>
      </c>
      <c r="B88" s="26"/>
      <c r="C88" s="24">
        <v>300</v>
      </c>
      <c r="D88" s="21">
        <v>643600</v>
      </c>
    </row>
    <row r="89" spans="1:4" ht="47.25">
      <c r="A89" s="33" t="s">
        <v>102</v>
      </c>
      <c r="B89" s="34" t="s">
        <v>103</v>
      </c>
      <c r="C89" s="24"/>
      <c r="D89" s="21"/>
    </row>
    <row r="90" spans="1:4" ht="23.65">
      <c r="A90" s="30" t="s">
        <v>28</v>
      </c>
      <c r="B90" s="36"/>
      <c r="C90" s="24">
        <v>200</v>
      </c>
      <c r="D90" s="21">
        <v>31500</v>
      </c>
    </row>
    <row r="91" spans="1:4">
      <c r="A91" s="30" t="s">
        <v>21</v>
      </c>
      <c r="B91" s="26"/>
      <c r="C91" s="24">
        <v>300</v>
      </c>
      <c r="D91" s="21">
        <v>2083500</v>
      </c>
    </row>
    <row r="92" spans="1:4" ht="23.65">
      <c r="A92" s="33" t="s">
        <v>104</v>
      </c>
      <c r="B92" s="34" t="s">
        <v>105</v>
      </c>
      <c r="C92" s="24"/>
      <c r="D92" s="21"/>
    </row>
    <row r="93" spans="1:4" ht="23.65">
      <c r="A93" s="30" t="s">
        <v>28</v>
      </c>
      <c r="B93" s="36"/>
      <c r="C93" s="24">
        <v>200</v>
      </c>
      <c r="D93" s="21">
        <v>400000</v>
      </c>
    </row>
    <row r="94" spans="1:4">
      <c r="A94" s="30" t="s">
        <v>21</v>
      </c>
      <c r="B94" s="26"/>
      <c r="C94" s="24">
        <v>300</v>
      </c>
      <c r="D94" s="21">
        <v>24362000</v>
      </c>
    </row>
    <row r="95" spans="1:4" ht="47.25">
      <c r="A95" s="33" t="s">
        <v>106</v>
      </c>
      <c r="B95" s="34" t="s">
        <v>107</v>
      </c>
      <c r="C95" s="24"/>
      <c r="D95" s="21"/>
    </row>
    <row r="96" spans="1:4">
      <c r="A96" s="30" t="s">
        <v>21</v>
      </c>
      <c r="B96" s="26"/>
      <c r="C96" s="24">
        <v>300</v>
      </c>
      <c r="D96" s="21">
        <v>160000</v>
      </c>
    </row>
    <row r="97" spans="1:4" ht="59.1">
      <c r="A97" s="33" t="s">
        <v>108</v>
      </c>
      <c r="B97" s="34" t="s">
        <v>109</v>
      </c>
      <c r="C97" s="24"/>
      <c r="D97" s="21"/>
    </row>
    <row r="98" spans="1:4" ht="23.65">
      <c r="A98" s="30" t="s">
        <v>28</v>
      </c>
      <c r="B98" s="36"/>
      <c r="C98" s="24">
        <v>200</v>
      </c>
      <c r="D98" s="21">
        <v>6000</v>
      </c>
    </row>
    <row r="99" spans="1:4">
      <c r="A99" s="30" t="s">
        <v>21</v>
      </c>
      <c r="B99" s="26"/>
      <c r="C99" s="24">
        <v>300</v>
      </c>
      <c r="D99" s="21">
        <v>10814000</v>
      </c>
    </row>
    <row r="100" spans="1:4" ht="47.25">
      <c r="A100" s="33" t="s">
        <v>110</v>
      </c>
      <c r="B100" s="34" t="s">
        <v>111</v>
      </c>
      <c r="C100" s="24"/>
      <c r="D100" s="21"/>
    </row>
    <row r="101" spans="1:4">
      <c r="A101" s="30" t="s">
        <v>21</v>
      </c>
      <c r="B101" s="26"/>
      <c r="C101" s="24">
        <v>300</v>
      </c>
      <c r="D101" s="21">
        <v>949000</v>
      </c>
    </row>
    <row r="102" spans="1:4" ht="23.65">
      <c r="A102" s="33" t="s">
        <v>112</v>
      </c>
      <c r="B102" s="34" t="s">
        <v>113</v>
      </c>
      <c r="C102" s="24"/>
      <c r="D102" s="21"/>
    </row>
    <row r="103" spans="1:4" ht="23.65">
      <c r="A103" s="30" t="s">
        <v>28</v>
      </c>
      <c r="B103" s="36"/>
      <c r="C103" s="24">
        <v>200</v>
      </c>
      <c r="D103" s="21">
        <v>101000</v>
      </c>
    </row>
    <row r="104" spans="1:4">
      <c r="A104" s="30" t="s">
        <v>21</v>
      </c>
      <c r="B104" s="26"/>
      <c r="C104" s="24">
        <v>300</v>
      </c>
      <c r="D104" s="21">
        <v>6138000</v>
      </c>
    </row>
    <row r="105" spans="1:4" ht="35.450000000000003">
      <c r="A105" s="33" t="s">
        <v>114</v>
      </c>
      <c r="B105" s="34" t="s">
        <v>115</v>
      </c>
      <c r="C105" s="24"/>
      <c r="D105" s="21"/>
    </row>
    <row r="106" spans="1:4" ht="23.65">
      <c r="A106" s="30" t="s">
        <v>28</v>
      </c>
      <c r="B106" s="36"/>
      <c r="C106" s="24">
        <v>200</v>
      </c>
      <c r="D106" s="21">
        <v>450000</v>
      </c>
    </row>
    <row r="107" spans="1:4">
      <c r="A107" s="30" t="s">
        <v>21</v>
      </c>
      <c r="B107" s="26"/>
      <c r="C107" s="24">
        <v>300</v>
      </c>
      <c r="D107" s="21">
        <v>26246000</v>
      </c>
    </row>
    <row r="108" spans="1:4" ht="35.450000000000003">
      <c r="A108" s="33" t="s">
        <v>116</v>
      </c>
      <c r="B108" s="34" t="s">
        <v>117</v>
      </c>
      <c r="C108" s="24"/>
      <c r="D108" s="21"/>
    </row>
    <row r="109" spans="1:4" ht="23.65">
      <c r="A109" s="30" t="s">
        <v>28</v>
      </c>
      <c r="B109" s="36"/>
      <c r="C109" s="24">
        <v>200</v>
      </c>
      <c r="D109" s="21">
        <v>650000</v>
      </c>
    </row>
    <row r="110" spans="1:4">
      <c r="A110" s="30" t="s">
        <v>21</v>
      </c>
      <c r="B110" s="26"/>
      <c r="C110" s="24">
        <v>300</v>
      </c>
      <c r="D110" s="21">
        <v>38229000</v>
      </c>
    </row>
    <row r="111" spans="1:4">
      <c r="A111" s="33" t="s">
        <v>118</v>
      </c>
      <c r="B111" s="34" t="s">
        <v>119</v>
      </c>
      <c r="C111" s="24"/>
      <c r="D111" s="21"/>
    </row>
    <row r="112" spans="1:4" ht="23.65">
      <c r="A112" s="30" t="s">
        <v>28</v>
      </c>
      <c r="B112" s="36"/>
      <c r="C112" s="24">
        <v>200</v>
      </c>
      <c r="D112" s="21">
        <v>200000</v>
      </c>
    </row>
    <row r="113" spans="1:4">
      <c r="A113" s="30" t="s">
        <v>21</v>
      </c>
      <c r="B113" s="26"/>
      <c r="C113" s="24">
        <v>300</v>
      </c>
      <c r="D113" s="21">
        <v>9189000</v>
      </c>
    </row>
    <row r="114" spans="1:4" ht="23.65">
      <c r="A114" s="33" t="s">
        <v>120</v>
      </c>
      <c r="B114" s="34" t="s">
        <v>121</v>
      </c>
      <c r="C114" s="24"/>
      <c r="D114" s="21"/>
    </row>
    <row r="115" spans="1:4" ht="47.25">
      <c r="A115" s="32" t="s">
        <v>27</v>
      </c>
      <c r="B115" s="36"/>
      <c r="C115" s="24">
        <v>100</v>
      </c>
      <c r="D115" s="21">
        <v>8083994</v>
      </c>
    </row>
    <row r="116" spans="1:4" ht="23.65">
      <c r="A116" s="30" t="s">
        <v>28</v>
      </c>
      <c r="B116" s="26"/>
      <c r="C116" s="24">
        <v>200</v>
      </c>
      <c r="D116" s="21">
        <v>1767594</v>
      </c>
    </row>
    <row r="117" spans="1:4">
      <c r="A117" s="32" t="s">
        <v>29</v>
      </c>
      <c r="B117" s="26"/>
      <c r="C117" s="24">
        <v>800</v>
      </c>
      <c r="D117" s="21">
        <v>24000</v>
      </c>
    </row>
    <row r="118" spans="1:4" ht="23.65">
      <c r="A118" s="33" t="s">
        <v>122</v>
      </c>
      <c r="B118" s="34" t="s">
        <v>123</v>
      </c>
      <c r="C118" s="24"/>
      <c r="D118" s="21"/>
    </row>
    <row r="119" spans="1:4">
      <c r="A119" s="30" t="s">
        <v>21</v>
      </c>
      <c r="B119" s="26"/>
      <c r="C119" s="24">
        <v>300</v>
      </c>
      <c r="D119" s="21">
        <v>15207000</v>
      </c>
    </row>
    <row r="120" spans="1:4" ht="35.450000000000003">
      <c r="A120" s="33" t="s">
        <v>124</v>
      </c>
      <c r="B120" s="34" t="s">
        <v>125</v>
      </c>
      <c r="C120" s="24"/>
      <c r="D120" s="21"/>
    </row>
    <row r="121" spans="1:4" ht="23.65">
      <c r="A121" s="30" t="s">
        <v>28</v>
      </c>
      <c r="B121" s="26"/>
      <c r="C121" s="24">
        <v>200</v>
      </c>
      <c r="D121" s="21">
        <v>350000</v>
      </c>
    </row>
    <row r="122" spans="1:4">
      <c r="A122" s="30" t="s">
        <v>21</v>
      </c>
      <c r="B122" s="26"/>
      <c r="C122" s="24">
        <v>300</v>
      </c>
      <c r="D122" s="21">
        <v>12750000</v>
      </c>
    </row>
    <row r="123" spans="1:4" ht="47.25">
      <c r="A123" s="33" t="s">
        <v>126</v>
      </c>
      <c r="B123" s="34" t="s">
        <v>127</v>
      </c>
      <c r="C123" s="24"/>
      <c r="D123" s="21"/>
    </row>
    <row r="124" spans="1:4" ht="23.65">
      <c r="A124" s="32" t="s">
        <v>50</v>
      </c>
      <c r="B124" s="26"/>
      <c r="C124" s="24">
        <v>600</v>
      </c>
      <c r="D124" s="21">
        <v>33972171</v>
      </c>
    </row>
    <row r="125" spans="1:4" ht="23.65">
      <c r="A125" s="33" t="s">
        <v>128</v>
      </c>
      <c r="B125" s="34" t="s">
        <v>129</v>
      </c>
      <c r="C125" s="24"/>
      <c r="D125" s="21"/>
    </row>
    <row r="126" spans="1:4" ht="23.65">
      <c r="A126" s="30" t="s">
        <v>28</v>
      </c>
      <c r="B126" s="50"/>
      <c r="C126" s="51">
        <v>200</v>
      </c>
      <c r="D126" s="21">
        <v>150500</v>
      </c>
    </row>
    <row r="127" spans="1:4">
      <c r="A127" s="30" t="s">
        <v>21</v>
      </c>
      <c r="B127" s="50"/>
      <c r="C127" s="51">
        <v>300</v>
      </c>
      <c r="D127" s="21">
        <v>2262000</v>
      </c>
    </row>
    <row r="128" spans="1:4" ht="35.450000000000003">
      <c r="A128" s="33" t="s">
        <v>130</v>
      </c>
      <c r="B128" s="34" t="s">
        <v>131</v>
      </c>
      <c r="C128" s="16"/>
      <c r="D128" s="21"/>
    </row>
    <row r="129" spans="1:5">
      <c r="A129" s="30" t="s">
        <v>21</v>
      </c>
      <c r="B129" s="50"/>
      <c r="C129" s="51">
        <v>300</v>
      </c>
      <c r="D129" s="21">
        <v>6300</v>
      </c>
    </row>
    <row r="130" spans="1:5" ht="35.450000000000003">
      <c r="A130" s="28" t="s">
        <v>132</v>
      </c>
      <c r="B130" s="52" t="s">
        <v>133</v>
      </c>
      <c r="C130" s="51"/>
      <c r="D130" s="21"/>
    </row>
    <row r="131" spans="1:5">
      <c r="A131" s="30" t="s">
        <v>21</v>
      </c>
      <c r="B131" s="50"/>
      <c r="C131" s="51">
        <v>300</v>
      </c>
      <c r="D131" s="21">
        <v>442000</v>
      </c>
    </row>
    <row r="132" spans="1:5" ht="20.85">
      <c r="A132" s="46" t="s">
        <v>134</v>
      </c>
      <c r="B132" s="18" t="s">
        <v>135</v>
      </c>
      <c r="C132" s="24"/>
      <c r="D132" s="20">
        <f>SUM(D135:D138)</f>
        <v>95000</v>
      </c>
    </row>
    <row r="133" spans="1:5" ht="23.65">
      <c r="A133" s="89" t="s">
        <v>136</v>
      </c>
      <c r="B133" s="90" t="s">
        <v>137</v>
      </c>
      <c r="C133" s="24"/>
      <c r="D133" s="20"/>
    </row>
    <row r="134" spans="1:5" ht="18.7" customHeight="1">
      <c r="A134" s="89" t="s">
        <v>138</v>
      </c>
      <c r="B134" s="90" t="s">
        <v>139</v>
      </c>
      <c r="C134" s="24"/>
      <c r="D134" s="20"/>
    </row>
    <row r="135" spans="1:5" ht="23.65">
      <c r="A135" s="32" t="s">
        <v>50</v>
      </c>
      <c r="B135" s="26"/>
      <c r="C135" s="24">
        <v>600</v>
      </c>
      <c r="D135" s="53">
        <v>81100</v>
      </c>
    </row>
    <row r="136" spans="1:5" ht="14.65">
      <c r="A136" s="94" t="s">
        <v>140</v>
      </c>
      <c r="B136" s="93" t="s">
        <v>141</v>
      </c>
      <c r="C136" s="98"/>
      <c r="D136" s="87"/>
    </row>
    <row r="137" spans="1:5" ht="14.65">
      <c r="A137" s="89" t="s">
        <v>138</v>
      </c>
      <c r="B137" s="90" t="s">
        <v>142</v>
      </c>
      <c r="C137" s="24"/>
      <c r="D137" s="87"/>
    </row>
    <row r="138" spans="1:5" ht="24.2">
      <c r="A138" s="32" t="s">
        <v>50</v>
      </c>
      <c r="B138" s="26"/>
      <c r="C138" s="24">
        <v>600</v>
      </c>
      <c r="D138" s="87">
        <v>13900</v>
      </c>
    </row>
    <row r="139" spans="1:5" ht="30.8" customHeight="1">
      <c r="A139" s="55" t="s">
        <v>143</v>
      </c>
      <c r="B139" s="47" t="s">
        <v>144</v>
      </c>
      <c r="C139" s="24"/>
      <c r="D139" s="20">
        <f>SUM(D140:D155)</f>
        <v>4555690</v>
      </c>
      <c r="E139" s="56"/>
    </row>
    <row r="140" spans="1:5" ht="37.549999999999997" customHeight="1">
      <c r="A140" s="89" t="s">
        <v>145</v>
      </c>
      <c r="B140" s="90" t="s">
        <v>146</v>
      </c>
      <c r="C140" s="40"/>
      <c r="D140" s="20"/>
    </row>
    <row r="141" spans="1:5" ht="16.45" customHeight="1">
      <c r="A141" s="96" t="s">
        <v>147</v>
      </c>
      <c r="B141" s="93" t="s">
        <v>148</v>
      </c>
      <c r="C141" s="40"/>
      <c r="D141" s="20"/>
    </row>
    <row r="142" spans="1:5" ht="24.05" customHeight="1">
      <c r="A142" s="32" t="s">
        <v>50</v>
      </c>
      <c r="B142" s="93"/>
      <c r="C142" s="40">
        <v>600</v>
      </c>
      <c r="D142" s="21">
        <v>216960</v>
      </c>
    </row>
    <row r="143" spans="1:5" ht="28.55" customHeight="1">
      <c r="A143" s="89" t="s">
        <v>149</v>
      </c>
      <c r="B143" s="90" t="s">
        <v>150</v>
      </c>
      <c r="C143" s="40"/>
      <c r="D143" s="20"/>
    </row>
    <row r="144" spans="1:5" ht="16.45" customHeight="1">
      <c r="A144" s="96" t="s">
        <v>147</v>
      </c>
      <c r="B144" s="93" t="s">
        <v>151</v>
      </c>
      <c r="C144" s="40"/>
      <c r="D144" s="21"/>
    </row>
    <row r="145" spans="1:4">
      <c r="A145" s="30" t="s">
        <v>21</v>
      </c>
      <c r="B145" s="57"/>
      <c r="C145" s="58">
        <v>300</v>
      </c>
      <c r="D145" s="21">
        <v>480400</v>
      </c>
    </row>
    <row r="146" spans="1:4" ht="35.450000000000003">
      <c r="A146" s="33" t="s">
        <v>152</v>
      </c>
      <c r="B146" s="34" t="s">
        <v>153</v>
      </c>
      <c r="C146" s="58"/>
      <c r="D146" s="21"/>
    </row>
    <row r="147" spans="1:4" ht="23.65">
      <c r="A147" s="32" t="s">
        <v>50</v>
      </c>
      <c r="B147" s="57"/>
      <c r="C147" s="58">
        <v>600</v>
      </c>
      <c r="D147" s="21">
        <v>622230</v>
      </c>
    </row>
    <row r="148" spans="1:4" ht="35.450000000000003">
      <c r="A148" s="33" t="s">
        <v>154</v>
      </c>
      <c r="B148" s="34" t="s">
        <v>155</v>
      </c>
      <c r="C148" s="58"/>
      <c r="D148" s="21"/>
    </row>
    <row r="149" spans="1:4" ht="23.65">
      <c r="A149" s="32" t="s">
        <v>50</v>
      </c>
      <c r="B149" s="57"/>
      <c r="C149" s="58">
        <v>600</v>
      </c>
      <c r="D149" s="21">
        <v>634000</v>
      </c>
    </row>
    <row r="150" spans="1:4" ht="35.450000000000003">
      <c r="A150" s="33" t="s">
        <v>156</v>
      </c>
      <c r="B150" s="34" t="s">
        <v>157</v>
      </c>
      <c r="C150" s="58"/>
      <c r="D150" s="21"/>
    </row>
    <row r="151" spans="1:4">
      <c r="A151" s="30" t="s">
        <v>21</v>
      </c>
      <c r="B151" s="57"/>
      <c r="C151" s="58">
        <v>300</v>
      </c>
      <c r="D151" s="21">
        <v>2159000</v>
      </c>
    </row>
    <row r="152" spans="1:4" ht="23.65">
      <c r="A152" s="33" t="s">
        <v>158</v>
      </c>
      <c r="B152" s="34" t="s">
        <v>159</v>
      </c>
      <c r="C152" s="58"/>
      <c r="D152" s="21"/>
    </row>
    <row r="153" spans="1:4" ht="16.45" customHeight="1">
      <c r="A153" s="30" t="s">
        <v>21</v>
      </c>
      <c r="B153" s="57"/>
      <c r="C153" s="58">
        <v>300</v>
      </c>
      <c r="D153" s="21">
        <v>288900</v>
      </c>
    </row>
    <row r="154" spans="1:4" ht="23.65">
      <c r="A154" s="28" t="s">
        <v>160</v>
      </c>
      <c r="B154" s="57" t="s">
        <v>161</v>
      </c>
      <c r="C154" s="58"/>
      <c r="D154" s="21"/>
    </row>
    <row r="155" spans="1:4">
      <c r="A155" s="30" t="s">
        <v>21</v>
      </c>
      <c r="B155" s="57"/>
      <c r="C155" s="58">
        <v>300</v>
      </c>
      <c r="D155" s="21">
        <v>154200</v>
      </c>
    </row>
    <row r="156" spans="1:4" ht="15.05" customHeight="1">
      <c r="A156" s="59" t="s">
        <v>162</v>
      </c>
      <c r="B156" s="60" t="s">
        <v>163</v>
      </c>
      <c r="C156" s="51"/>
      <c r="D156" s="20">
        <f>SUM(D157:D165)</f>
        <v>158750</v>
      </c>
    </row>
    <row r="157" spans="1:4" ht="35.450000000000003">
      <c r="A157" s="89" t="s">
        <v>164</v>
      </c>
      <c r="B157" s="90" t="s">
        <v>165</v>
      </c>
      <c r="C157" s="24"/>
      <c r="D157" s="21"/>
    </row>
    <row r="158" spans="1:4" ht="28.55" customHeight="1">
      <c r="A158" s="96" t="s">
        <v>166</v>
      </c>
      <c r="B158" s="93" t="s">
        <v>167</v>
      </c>
      <c r="C158" s="61"/>
      <c r="D158" s="21"/>
    </row>
    <row r="159" spans="1:4" ht="26.3" customHeight="1">
      <c r="A159" s="32" t="s">
        <v>50</v>
      </c>
      <c r="B159" s="93"/>
      <c r="C159" s="61">
        <v>600</v>
      </c>
      <c r="D159" s="21">
        <v>128750</v>
      </c>
    </row>
    <row r="160" spans="1:4" ht="26.3" customHeight="1">
      <c r="A160" s="89" t="s">
        <v>168</v>
      </c>
      <c r="B160" s="90" t="s">
        <v>169</v>
      </c>
      <c r="C160" s="61"/>
      <c r="D160" s="21"/>
    </row>
    <row r="161" spans="1:4" ht="26.3" customHeight="1">
      <c r="A161" s="96" t="s">
        <v>166</v>
      </c>
      <c r="B161" s="93" t="s">
        <v>170</v>
      </c>
      <c r="C161" s="61"/>
      <c r="D161" s="21"/>
    </row>
    <row r="162" spans="1:4" ht="26.3" customHeight="1">
      <c r="A162" s="32" t="s">
        <v>50</v>
      </c>
      <c r="B162" s="93"/>
      <c r="C162" s="61">
        <v>600</v>
      </c>
      <c r="D162" s="21">
        <v>10000</v>
      </c>
    </row>
    <row r="163" spans="1:4" ht="26.3" customHeight="1">
      <c r="A163" s="89" t="s">
        <v>171</v>
      </c>
      <c r="B163" s="90" t="s">
        <v>172</v>
      </c>
      <c r="C163" s="61"/>
      <c r="D163" s="21"/>
    </row>
    <row r="164" spans="1:4" ht="26.3" customHeight="1">
      <c r="A164" s="96" t="s">
        <v>166</v>
      </c>
      <c r="B164" s="93" t="s">
        <v>173</v>
      </c>
      <c r="C164" s="61"/>
      <c r="D164" s="21"/>
    </row>
    <row r="165" spans="1:4" ht="26.3" customHeight="1">
      <c r="A165" s="32" t="s">
        <v>50</v>
      </c>
      <c r="B165" s="26"/>
      <c r="C165" s="24">
        <v>600</v>
      </c>
      <c r="D165" s="21">
        <v>20000</v>
      </c>
    </row>
    <row r="166" spans="1:4" ht="20.95" customHeight="1">
      <c r="A166" s="99" t="s">
        <v>174</v>
      </c>
      <c r="B166" s="62" t="s">
        <v>175</v>
      </c>
      <c r="C166" s="24"/>
      <c r="D166" s="20">
        <f>SUM(D167:D169)</f>
        <v>150000</v>
      </c>
    </row>
    <row r="167" spans="1:4">
      <c r="A167" s="71" t="s">
        <v>176</v>
      </c>
      <c r="B167" s="90" t="s">
        <v>177</v>
      </c>
      <c r="C167" s="40"/>
      <c r="D167" s="21"/>
    </row>
    <row r="168" spans="1:4">
      <c r="A168" s="96" t="s">
        <v>178</v>
      </c>
      <c r="B168" s="93" t="s">
        <v>179</v>
      </c>
      <c r="C168" s="40"/>
      <c r="D168" s="21"/>
    </row>
    <row r="169" spans="1:4" ht="24.05" customHeight="1">
      <c r="A169" s="32" t="s">
        <v>50</v>
      </c>
      <c r="B169" s="93"/>
      <c r="C169" s="40">
        <v>600</v>
      </c>
      <c r="D169" s="21">
        <v>150000</v>
      </c>
    </row>
    <row r="170" spans="1:4" ht="36.700000000000003" customHeight="1">
      <c r="A170" s="44" t="s">
        <v>180</v>
      </c>
      <c r="B170" s="18" t="s">
        <v>181</v>
      </c>
      <c r="C170" s="24"/>
      <c r="D170" s="20">
        <f>D171+D174+D181+D186</f>
        <v>6785820</v>
      </c>
    </row>
    <row r="171" spans="1:4" ht="30.95">
      <c r="A171" s="63" t="s">
        <v>182</v>
      </c>
      <c r="B171" s="18" t="s">
        <v>183</v>
      </c>
      <c r="C171" s="24"/>
      <c r="D171" s="20">
        <f>D173</f>
        <v>1760700</v>
      </c>
    </row>
    <row r="172" spans="1:4">
      <c r="A172" s="94" t="s">
        <v>184</v>
      </c>
      <c r="B172" s="90" t="s">
        <v>185</v>
      </c>
      <c r="C172" s="19"/>
      <c r="D172" s="29"/>
    </row>
    <row r="173" spans="1:4" ht="23.65">
      <c r="A173" s="30" t="s">
        <v>186</v>
      </c>
      <c r="B173" s="26"/>
      <c r="C173" s="24">
        <v>400</v>
      </c>
      <c r="D173" s="21">
        <v>1760700</v>
      </c>
    </row>
    <row r="174" spans="1:4" ht="30.95">
      <c r="A174" s="63" t="s">
        <v>187</v>
      </c>
      <c r="B174" s="18" t="s">
        <v>188</v>
      </c>
      <c r="C174" s="24"/>
      <c r="D174" s="20">
        <f>SUM(D176:D180)</f>
        <v>1000000</v>
      </c>
    </row>
    <row r="175" spans="1:4">
      <c r="A175" s="89" t="s">
        <v>189</v>
      </c>
      <c r="B175" s="90" t="s">
        <v>190</v>
      </c>
      <c r="C175" s="19"/>
      <c r="D175" s="21"/>
    </row>
    <row r="176" spans="1:4" ht="11.95" customHeight="1">
      <c r="A176" s="30" t="s">
        <v>21</v>
      </c>
      <c r="B176" s="54"/>
      <c r="C176" s="24">
        <v>300</v>
      </c>
      <c r="D176" s="21">
        <v>1000000</v>
      </c>
    </row>
    <row r="177" spans="1:4" ht="0.7" hidden="1" customHeight="1">
      <c r="A177" s="30" t="s">
        <v>191</v>
      </c>
      <c r="B177" s="54" t="s">
        <v>192</v>
      </c>
      <c r="C177" s="24"/>
      <c r="D177" s="21"/>
    </row>
    <row r="178" spans="1:4" ht="14.2" hidden="1" customHeight="1">
      <c r="A178" s="30" t="s">
        <v>21</v>
      </c>
      <c r="B178" s="54"/>
      <c r="C178" s="24">
        <v>300</v>
      </c>
      <c r="D178" s="21"/>
    </row>
    <row r="179" spans="1:4" ht="35.299999999999997" hidden="1" customHeight="1">
      <c r="A179" s="28" t="s">
        <v>193</v>
      </c>
      <c r="B179" s="57" t="s">
        <v>194</v>
      </c>
      <c r="C179" s="24"/>
      <c r="D179" s="21"/>
    </row>
    <row r="180" spans="1:4" ht="0.7" hidden="1" customHeight="1">
      <c r="A180" s="30" t="s">
        <v>21</v>
      </c>
      <c r="B180" s="54"/>
      <c r="C180" s="24">
        <v>300</v>
      </c>
      <c r="D180" s="21"/>
    </row>
    <row r="181" spans="1:4" ht="47.25" customHeight="1">
      <c r="A181" s="55" t="s">
        <v>195</v>
      </c>
      <c r="B181" s="47" t="s">
        <v>196</v>
      </c>
      <c r="C181" s="24"/>
      <c r="D181" s="20">
        <f>SUM(D183:D185)</f>
        <v>646000</v>
      </c>
    </row>
    <row r="182" spans="1:4" ht="23.65">
      <c r="A182" s="89" t="s">
        <v>197</v>
      </c>
      <c r="B182" s="90" t="s">
        <v>198</v>
      </c>
      <c r="C182" s="19"/>
      <c r="D182" s="21"/>
    </row>
    <row r="183" spans="1:4">
      <c r="A183" s="30" t="s">
        <v>21</v>
      </c>
      <c r="B183" s="26"/>
      <c r="C183" s="24">
        <v>300</v>
      </c>
      <c r="D183" s="21">
        <v>646000</v>
      </c>
    </row>
    <row r="184" spans="1:4" ht="35.450000000000003" hidden="1">
      <c r="A184" s="28" t="s">
        <v>199</v>
      </c>
      <c r="B184" s="23" t="s">
        <v>200</v>
      </c>
      <c r="C184" s="24"/>
      <c r="D184" s="21"/>
    </row>
    <row r="185" spans="1:4" hidden="1">
      <c r="A185" s="30" t="s">
        <v>21</v>
      </c>
      <c r="B185" s="26"/>
      <c r="C185" s="24">
        <v>300</v>
      </c>
      <c r="D185" s="21"/>
    </row>
    <row r="186" spans="1:4" ht="23.2" customHeight="1">
      <c r="A186" s="110" t="s">
        <v>466</v>
      </c>
      <c r="B186" s="18" t="s">
        <v>201</v>
      </c>
      <c r="C186" s="24"/>
      <c r="D186" s="20">
        <f>SUM(D188:D192)</f>
        <v>3379120</v>
      </c>
    </row>
    <row r="187" spans="1:4">
      <c r="A187" s="94" t="s">
        <v>184</v>
      </c>
      <c r="B187" s="100" t="s">
        <v>202</v>
      </c>
      <c r="C187" s="24"/>
      <c r="D187" s="21"/>
    </row>
    <row r="188" spans="1:4">
      <c r="A188" s="30" t="s">
        <v>203</v>
      </c>
      <c r="B188" s="26"/>
      <c r="C188" s="24">
        <v>200</v>
      </c>
      <c r="D188" s="21">
        <v>2986120</v>
      </c>
    </row>
    <row r="189" spans="1:4" ht="23.65">
      <c r="A189" s="30" t="s">
        <v>204</v>
      </c>
      <c r="B189" s="26" t="s">
        <v>205</v>
      </c>
      <c r="C189" s="24"/>
      <c r="D189" s="21"/>
    </row>
    <row r="190" spans="1:4" ht="23.65">
      <c r="A190" s="30" t="s">
        <v>186</v>
      </c>
      <c r="B190" s="26"/>
      <c r="C190" s="24">
        <v>400</v>
      </c>
      <c r="D190" s="21">
        <v>393000</v>
      </c>
    </row>
    <row r="191" spans="1:4" ht="59.1" hidden="1">
      <c r="A191" s="28" t="s">
        <v>206</v>
      </c>
      <c r="B191" s="23" t="s">
        <v>207</v>
      </c>
      <c r="C191" s="24"/>
      <c r="D191" s="21"/>
    </row>
    <row r="192" spans="1:4" ht="23.65" hidden="1">
      <c r="A192" s="30" t="s">
        <v>186</v>
      </c>
      <c r="B192" s="26"/>
      <c r="C192" s="24">
        <v>400</v>
      </c>
      <c r="D192" s="21"/>
    </row>
    <row r="193" spans="1:4" ht="38.85">
      <c r="A193" s="64" t="s">
        <v>208</v>
      </c>
      <c r="B193" s="60" t="s">
        <v>209</v>
      </c>
      <c r="C193" s="51"/>
      <c r="D193" s="20">
        <f>D194+D205+D215</f>
        <v>1606816</v>
      </c>
    </row>
    <row r="194" spans="1:4" ht="20.85">
      <c r="A194" s="46" t="s">
        <v>210</v>
      </c>
      <c r="B194" s="18" t="s">
        <v>211</v>
      </c>
      <c r="C194" s="24"/>
      <c r="D194" s="20">
        <f>SUM(D195:D204)</f>
        <v>1220689</v>
      </c>
    </row>
    <row r="195" spans="1:4" ht="27.7" customHeight="1">
      <c r="A195" s="101" t="s">
        <v>213</v>
      </c>
      <c r="B195" s="90" t="s">
        <v>214</v>
      </c>
      <c r="C195" s="40"/>
      <c r="D195" s="20"/>
    </row>
    <row r="196" spans="1:4" ht="15.75" customHeight="1">
      <c r="A196" s="96" t="s">
        <v>212</v>
      </c>
      <c r="B196" s="93" t="s">
        <v>215</v>
      </c>
      <c r="C196" s="40"/>
      <c r="D196" s="20"/>
    </row>
    <row r="197" spans="1:4" ht="28.55" customHeight="1">
      <c r="A197" s="32" t="s">
        <v>50</v>
      </c>
      <c r="B197" s="23"/>
      <c r="C197" s="24">
        <v>600</v>
      </c>
      <c r="D197" s="21">
        <v>8000</v>
      </c>
    </row>
    <row r="198" spans="1:4" ht="23.65">
      <c r="A198" s="89" t="s">
        <v>216</v>
      </c>
      <c r="B198" s="90" t="s">
        <v>217</v>
      </c>
      <c r="C198" s="40"/>
      <c r="D198" s="20"/>
    </row>
    <row r="199" spans="1:4" ht="16.45" customHeight="1">
      <c r="A199" s="96" t="s">
        <v>212</v>
      </c>
      <c r="B199" s="93" t="s">
        <v>218</v>
      </c>
      <c r="C199" s="40"/>
      <c r="D199" s="20"/>
    </row>
    <row r="200" spans="1:4" ht="23.65">
      <c r="A200" s="30" t="s">
        <v>28</v>
      </c>
      <c r="B200" s="93"/>
      <c r="C200" s="40">
        <v>200</v>
      </c>
      <c r="D200" s="21">
        <f>509689+100000</f>
        <v>609689</v>
      </c>
    </row>
    <row r="201" spans="1:4" ht="23.2" customHeight="1">
      <c r="A201" s="32" t="s">
        <v>50</v>
      </c>
      <c r="B201" s="23"/>
      <c r="C201" s="24">
        <v>600</v>
      </c>
      <c r="D201" s="21">
        <v>600000</v>
      </c>
    </row>
    <row r="202" spans="1:4" ht="52.45" customHeight="1">
      <c r="A202" s="101" t="s">
        <v>219</v>
      </c>
      <c r="B202" s="90" t="s">
        <v>220</v>
      </c>
      <c r="C202" s="40"/>
      <c r="D202" s="20"/>
    </row>
    <row r="203" spans="1:4" ht="19.55" customHeight="1">
      <c r="A203" s="96" t="s">
        <v>212</v>
      </c>
      <c r="B203" s="93" t="s">
        <v>221</v>
      </c>
      <c r="C203" s="40"/>
      <c r="D203" s="20"/>
    </row>
    <row r="204" spans="1:4" ht="16.45" customHeight="1">
      <c r="A204" s="30" t="s">
        <v>21</v>
      </c>
      <c r="B204" s="26"/>
      <c r="C204" s="40">
        <v>300</v>
      </c>
      <c r="D204" s="21">
        <v>3000</v>
      </c>
    </row>
    <row r="205" spans="1:4" ht="36" customHeight="1">
      <c r="A205" s="46" t="s">
        <v>222</v>
      </c>
      <c r="B205" s="18" t="s">
        <v>223</v>
      </c>
      <c r="C205" s="24"/>
      <c r="D205" s="20">
        <f>SUM(D206:D214)</f>
        <v>214200</v>
      </c>
    </row>
    <row r="206" spans="1:4" ht="35.450000000000003">
      <c r="A206" s="89" t="s">
        <v>224</v>
      </c>
      <c r="B206" s="90" t="s">
        <v>225</v>
      </c>
      <c r="C206" s="40"/>
      <c r="D206" s="29"/>
    </row>
    <row r="207" spans="1:4" ht="23.65">
      <c r="A207" s="96" t="s">
        <v>226</v>
      </c>
      <c r="B207" s="93" t="s">
        <v>227</v>
      </c>
      <c r="C207" s="40"/>
      <c r="D207" s="29"/>
    </row>
    <row r="208" spans="1:4" ht="23.2" customHeight="1">
      <c r="A208" s="32" t="s">
        <v>50</v>
      </c>
      <c r="B208" s="26"/>
      <c r="C208" s="24">
        <v>600</v>
      </c>
      <c r="D208" s="21">
        <v>30000</v>
      </c>
    </row>
    <row r="209" spans="1:4" ht="47.25">
      <c r="A209" s="89" t="s">
        <v>228</v>
      </c>
      <c r="B209" s="90" t="s">
        <v>229</v>
      </c>
      <c r="C209" s="40"/>
      <c r="D209" s="21"/>
    </row>
    <row r="210" spans="1:4" ht="23.65">
      <c r="A210" s="96" t="s">
        <v>226</v>
      </c>
      <c r="B210" s="93" t="s">
        <v>230</v>
      </c>
      <c r="C210" s="40"/>
      <c r="D210" s="21"/>
    </row>
    <row r="211" spans="1:4" ht="23.65">
      <c r="A211" s="32" t="s">
        <v>50</v>
      </c>
      <c r="B211" s="93"/>
      <c r="C211" s="24">
        <v>600</v>
      </c>
      <c r="D211" s="21">
        <v>174200</v>
      </c>
    </row>
    <row r="212" spans="1:4" ht="35.450000000000003">
      <c r="A212" s="89" t="s">
        <v>231</v>
      </c>
      <c r="B212" s="90" t="s">
        <v>232</v>
      </c>
      <c r="C212" s="40"/>
      <c r="D212" s="29"/>
    </row>
    <row r="213" spans="1:4" ht="23.65">
      <c r="A213" s="96" t="s">
        <v>226</v>
      </c>
      <c r="B213" s="93" t="s">
        <v>233</v>
      </c>
      <c r="C213" s="40"/>
      <c r="D213" s="29"/>
    </row>
    <row r="214" spans="1:4" ht="23.65">
      <c r="A214" s="30" t="s">
        <v>28</v>
      </c>
      <c r="B214" s="23"/>
      <c r="C214" s="24">
        <v>200</v>
      </c>
      <c r="D214" s="21">
        <v>10000</v>
      </c>
    </row>
    <row r="215" spans="1:4" ht="24.75" customHeight="1">
      <c r="A215" s="46" t="s">
        <v>234</v>
      </c>
      <c r="B215" s="18" t="s">
        <v>235</v>
      </c>
      <c r="C215" s="24"/>
      <c r="D215" s="20">
        <f>SUM(D216:D225)</f>
        <v>171927</v>
      </c>
    </row>
    <row r="216" spans="1:4" ht="46.55" customHeight="1">
      <c r="A216" s="89" t="s">
        <v>236</v>
      </c>
      <c r="B216" s="90" t="s">
        <v>237</v>
      </c>
      <c r="C216" s="40"/>
      <c r="D216" s="20"/>
    </row>
    <row r="217" spans="1:4" ht="24.75" customHeight="1">
      <c r="A217" s="96" t="s">
        <v>238</v>
      </c>
      <c r="B217" s="93" t="s">
        <v>239</v>
      </c>
      <c r="C217" s="40"/>
      <c r="D217" s="20"/>
    </row>
    <row r="218" spans="1:4" ht="23.65">
      <c r="A218" s="32" t="s">
        <v>50</v>
      </c>
      <c r="B218" s="26"/>
      <c r="C218" s="24">
        <v>600</v>
      </c>
      <c r="D218" s="21">
        <v>15000</v>
      </c>
    </row>
    <row r="219" spans="1:4" ht="35.450000000000003">
      <c r="A219" s="89" t="s">
        <v>240</v>
      </c>
      <c r="B219" s="90" t="s">
        <v>241</v>
      </c>
      <c r="C219" s="40"/>
      <c r="D219" s="20"/>
    </row>
    <row r="220" spans="1:4" ht="23.65">
      <c r="A220" s="32" t="s">
        <v>50</v>
      </c>
      <c r="B220" s="26"/>
      <c r="C220" s="24">
        <v>600</v>
      </c>
      <c r="D220" s="21">
        <v>90427</v>
      </c>
    </row>
    <row r="221" spans="1:4" ht="23.2" customHeight="1">
      <c r="A221" s="96" t="s">
        <v>238</v>
      </c>
      <c r="B221" s="93" t="s">
        <v>242</v>
      </c>
      <c r="C221" s="40"/>
      <c r="D221" s="20"/>
    </row>
    <row r="222" spans="1:4" ht="23.2" customHeight="1">
      <c r="A222" s="32" t="s">
        <v>50</v>
      </c>
      <c r="B222" s="26"/>
      <c r="C222" s="24">
        <v>600</v>
      </c>
      <c r="D222" s="21">
        <v>45000</v>
      </c>
    </row>
    <row r="223" spans="1:4" ht="35.450000000000003">
      <c r="A223" s="89" t="s">
        <v>243</v>
      </c>
      <c r="B223" s="90" t="s">
        <v>244</v>
      </c>
      <c r="C223" s="40"/>
      <c r="D223" s="20"/>
    </row>
    <row r="224" spans="1:4" ht="27" customHeight="1">
      <c r="A224" s="96" t="s">
        <v>238</v>
      </c>
      <c r="B224" s="93" t="s">
        <v>245</v>
      </c>
      <c r="C224" s="40"/>
      <c r="D224" s="20"/>
    </row>
    <row r="225" spans="1:4" ht="25.45" customHeight="1">
      <c r="A225" s="32" t="s">
        <v>50</v>
      </c>
      <c r="B225" s="26"/>
      <c r="C225" s="24">
        <v>600</v>
      </c>
      <c r="D225" s="21">
        <v>21500</v>
      </c>
    </row>
    <row r="226" spans="1:4" ht="29.25" customHeight="1">
      <c r="A226" s="44" t="s">
        <v>246</v>
      </c>
      <c r="B226" s="18" t="s">
        <v>247</v>
      </c>
      <c r="C226" s="24"/>
      <c r="D226" s="20">
        <f>D227+D243+D270</f>
        <v>125069556</v>
      </c>
    </row>
    <row r="227" spans="1:4" ht="24.05" customHeight="1">
      <c r="A227" s="65" t="s">
        <v>248</v>
      </c>
      <c r="B227" s="60" t="s">
        <v>249</v>
      </c>
      <c r="C227" s="51"/>
      <c r="D227" s="20">
        <f>SUM(D228:D241)</f>
        <v>2523563</v>
      </c>
    </row>
    <row r="228" spans="1:4" ht="16.45" customHeight="1">
      <c r="A228" s="89" t="s">
        <v>250</v>
      </c>
      <c r="B228" s="90" t="s">
        <v>251</v>
      </c>
      <c r="C228" s="66"/>
      <c r="D228" s="20"/>
    </row>
    <row r="229" spans="1:4" ht="23.65">
      <c r="A229" s="96" t="s">
        <v>252</v>
      </c>
      <c r="B229" s="93" t="s">
        <v>253</v>
      </c>
      <c r="C229" s="66"/>
      <c r="D229" s="20"/>
    </row>
    <row r="230" spans="1:4" ht="27.7" customHeight="1">
      <c r="A230" s="32" t="s">
        <v>50</v>
      </c>
      <c r="B230" s="26"/>
      <c r="C230" s="40">
        <v>600</v>
      </c>
      <c r="D230" s="21">
        <v>1829700</v>
      </c>
    </row>
    <row r="231" spans="1:4">
      <c r="A231" s="89" t="s">
        <v>254</v>
      </c>
      <c r="B231" s="90" t="s">
        <v>255</v>
      </c>
      <c r="C231" s="66"/>
      <c r="D231" s="20"/>
    </row>
    <row r="232" spans="1:4">
      <c r="A232" s="96" t="s">
        <v>256</v>
      </c>
      <c r="B232" s="93" t="s">
        <v>257</v>
      </c>
      <c r="C232" s="66"/>
      <c r="D232" s="21"/>
    </row>
    <row r="233" spans="1:4" ht="23.65">
      <c r="A233" s="32" t="s">
        <v>50</v>
      </c>
      <c r="B233" s="26"/>
      <c r="C233" s="40">
        <v>600</v>
      </c>
      <c r="D233" s="21">
        <v>227324</v>
      </c>
    </row>
    <row r="234" spans="1:4" ht="27.7" customHeight="1">
      <c r="A234" s="89" t="s">
        <v>258</v>
      </c>
      <c r="B234" s="90" t="s">
        <v>259</v>
      </c>
      <c r="C234" s="66"/>
      <c r="D234" s="21"/>
    </row>
    <row r="235" spans="1:4">
      <c r="A235" s="96" t="s">
        <v>256</v>
      </c>
      <c r="B235" s="93" t="s">
        <v>260</v>
      </c>
      <c r="C235" s="66"/>
      <c r="D235" s="21"/>
    </row>
    <row r="236" spans="1:4" ht="26.3" customHeight="1">
      <c r="A236" s="32" t="s">
        <v>50</v>
      </c>
      <c r="B236" s="26"/>
      <c r="C236" s="40">
        <v>600</v>
      </c>
      <c r="D236" s="21">
        <v>300000</v>
      </c>
    </row>
    <row r="237" spans="1:4" ht="15.75" customHeight="1">
      <c r="A237" s="89" t="s">
        <v>261</v>
      </c>
      <c r="B237" s="90" t="s">
        <v>262</v>
      </c>
      <c r="C237" s="66"/>
      <c r="D237" s="21"/>
    </row>
    <row r="238" spans="1:4">
      <c r="A238" s="96" t="s">
        <v>256</v>
      </c>
      <c r="B238" s="93" t="s">
        <v>263</v>
      </c>
      <c r="C238" s="66"/>
      <c r="D238" s="21"/>
    </row>
    <row r="239" spans="1:4" ht="26.3" customHeight="1">
      <c r="A239" s="32" t="s">
        <v>50</v>
      </c>
      <c r="B239" s="23"/>
      <c r="C239" s="40">
        <v>600</v>
      </c>
      <c r="D239" s="21">
        <v>20000</v>
      </c>
    </row>
    <row r="240" spans="1:4" ht="35.450000000000003">
      <c r="A240" s="22" t="s">
        <v>264</v>
      </c>
      <c r="B240" s="23" t="s">
        <v>265</v>
      </c>
      <c r="C240" s="40"/>
      <c r="D240" s="21"/>
    </row>
    <row r="241" spans="1:4" ht="23.65">
      <c r="A241" s="32" t="s">
        <v>50</v>
      </c>
      <c r="B241" s="23"/>
      <c r="C241" s="40">
        <v>600</v>
      </c>
      <c r="D241" s="21">
        <v>146539</v>
      </c>
    </row>
    <row r="242" spans="1:4">
      <c r="A242" s="32"/>
      <c r="B242" s="23"/>
      <c r="C242" s="40"/>
      <c r="D242" s="21"/>
    </row>
    <row r="243" spans="1:4" ht="24.05" customHeight="1">
      <c r="A243" s="46" t="s">
        <v>266</v>
      </c>
      <c r="B243" s="18" t="s">
        <v>267</v>
      </c>
      <c r="C243" s="24"/>
      <c r="D243" s="20">
        <f>SUM(D245:D269)</f>
        <v>84974282</v>
      </c>
    </row>
    <row r="244" spans="1:4" ht="16.45" customHeight="1">
      <c r="A244" s="89" t="s">
        <v>268</v>
      </c>
      <c r="B244" s="90" t="s">
        <v>269</v>
      </c>
      <c r="C244" s="41"/>
      <c r="D244" s="21"/>
    </row>
    <row r="245" spans="1:4">
      <c r="A245" s="96" t="s">
        <v>270</v>
      </c>
      <c r="B245" s="93" t="s">
        <v>271</v>
      </c>
      <c r="C245" s="41"/>
      <c r="D245" s="21"/>
    </row>
    <row r="246" spans="1:4" ht="23.65">
      <c r="A246" s="30" t="s">
        <v>28</v>
      </c>
      <c r="B246" s="93"/>
      <c r="C246" s="40">
        <v>200</v>
      </c>
      <c r="D246" s="21">
        <v>150000</v>
      </c>
    </row>
    <row r="247" spans="1:4" ht="25.45" customHeight="1">
      <c r="A247" s="32" t="s">
        <v>50</v>
      </c>
      <c r="B247" s="93"/>
      <c r="C247" s="40">
        <v>600</v>
      </c>
      <c r="D247" s="21">
        <v>2200000</v>
      </c>
    </row>
    <row r="248" spans="1:4">
      <c r="A248" s="89" t="s">
        <v>272</v>
      </c>
      <c r="B248" s="90" t="s">
        <v>273</v>
      </c>
      <c r="C248" s="41"/>
      <c r="D248" s="21"/>
    </row>
    <row r="249" spans="1:4" ht="27" customHeight="1">
      <c r="A249" s="96" t="s">
        <v>274</v>
      </c>
      <c r="B249" s="93" t="s">
        <v>275</v>
      </c>
      <c r="C249" s="41"/>
      <c r="D249" s="21"/>
    </row>
    <row r="250" spans="1:4" ht="23.65">
      <c r="A250" s="32" t="s">
        <v>50</v>
      </c>
      <c r="B250" s="93"/>
      <c r="C250" s="40">
        <v>600</v>
      </c>
      <c r="D250" s="21">
        <v>9638710</v>
      </c>
    </row>
    <row r="251" spans="1:4">
      <c r="A251" s="96" t="s">
        <v>270</v>
      </c>
      <c r="B251" s="93" t="s">
        <v>276</v>
      </c>
      <c r="C251" s="41"/>
      <c r="D251" s="21"/>
    </row>
    <row r="252" spans="1:4" ht="23.65">
      <c r="A252" s="32" t="s">
        <v>50</v>
      </c>
      <c r="B252" s="93"/>
      <c r="C252" s="40">
        <v>600</v>
      </c>
      <c r="D252" s="21">
        <v>250000</v>
      </c>
    </row>
    <row r="253" spans="1:4">
      <c r="A253" s="89" t="s">
        <v>277</v>
      </c>
      <c r="B253" s="90" t="s">
        <v>278</v>
      </c>
      <c r="C253" s="41"/>
      <c r="D253" s="21"/>
    </row>
    <row r="254" spans="1:4" ht="24.05" customHeight="1">
      <c r="A254" s="96" t="s">
        <v>279</v>
      </c>
      <c r="B254" s="93" t="s">
        <v>280</v>
      </c>
      <c r="C254" s="41"/>
      <c r="D254" s="21"/>
    </row>
    <row r="255" spans="1:4" ht="23.65">
      <c r="A255" s="32" t="s">
        <v>50</v>
      </c>
      <c r="B255" s="93"/>
      <c r="C255" s="40">
        <v>600</v>
      </c>
      <c r="D255" s="21">
        <v>13466660</v>
      </c>
    </row>
    <row r="256" spans="1:4">
      <c r="A256" s="89" t="s">
        <v>281</v>
      </c>
      <c r="B256" s="90" t="s">
        <v>282</v>
      </c>
      <c r="C256" s="41"/>
      <c r="D256" s="21"/>
    </row>
    <row r="257" spans="1:4" ht="23.65">
      <c r="A257" s="96" t="s">
        <v>283</v>
      </c>
      <c r="B257" s="102" t="s">
        <v>284</v>
      </c>
      <c r="C257" s="41"/>
      <c r="D257" s="21"/>
    </row>
    <row r="258" spans="1:4" ht="23.65">
      <c r="A258" s="32" t="s">
        <v>50</v>
      </c>
      <c r="B258" s="93"/>
      <c r="C258" s="40">
        <v>600</v>
      </c>
      <c r="D258" s="21">
        <v>2301998</v>
      </c>
    </row>
    <row r="259" spans="1:4" ht="23.65">
      <c r="A259" s="28" t="s">
        <v>285</v>
      </c>
      <c r="B259" s="90" t="s">
        <v>286</v>
      </c>
      <c r="C259" s="40"/>
      <c r="D259" s="21"/>
    </row>
    <row r="260" spans="1:4" ht="23.65">
      <c r="A260" s="30" t="s">
        <v>186</v>
      </c>
      <c r="B260" s="93"/>
      <c r="C260" s="40">
        <v>400</v>
      </c>
      <c r="D260" s="21">
        <f>15610000+7825000+6243390</f>
        <v>29678390</v>
      </c>
    </row>
    <row r="261" spans="1:4" ht="23.65">
      <c r="A261" s="89" t="s">
        <v>287</v>
      </c>
      <c r="B261" s="90" t="s">
        <v>288</v>
      </c>
      <c r="C261" s="41"/>
      <c r="D261" s="29"/>
    </row>
    <row r="262" spans="1:4">
      <c r="A262" s="96" t="s">
        <v>270</v>
      </c>
      <c r="B262" s="93" t="s">
        <v>289</v>
      </c>
      <c r="C262" s="40"/>
      <c r="D262" s="21"/>
    </row>
    <row r="263" spans="1:4" ht="23.65">
      <c r="A263" s="30" t="s">
        <v>28</v>
      </c>
      <c r="B263" s="93"/>
      <c r="C263" s="40">
        <v>200</v>
      </c>
      <c r="D263" s="21">
        <v>1500000</v>
      </c>
    </row>
    <row r="264" spans="1:4" ht="23.65">
      <c r="A264" s="32" t="s">
        <v>50</v>
      </c>
      <c r="B264" s="93"/>
      <c r="C264" s="40">
        <v>600</v>
      </c>
      <c r="D264" s="21">
        <v>736024</v>
      </c>
    </row>
    <row r="265" spans="1:4" ht="35.450000000000003">
      <c r="A265" s="89" t="s">
        <v>290</v>
      </c>
      <c r="B265" s="90" t="s">
        <v>291</v>
      </c>
      <c r="C265" s="41"/>
      <c r="D265" s="29"/>
    </row>
    <row r="266" spans="1:4">
      <c r="A266" s="96" t="s">
        <v>270</v>
      </c>
      <c r="B266" s="93" t="s">
        <v>292</v>
      </c>
      <c r="C266" s="40"/>
      <c r="D266" s="21"/>
    </row>
    <row r="267" spans="1:4" ht="23.65">
      <c r="A267" s="32" t="s">
        <v>50</v>
      </c>
      <c r="B267" s="93"/>
      <c r="C267" s="40">
        <v>600</v>
      </c>
      <c r="D267" s="21">
        <v>52500</v>
      </c>
    </row>
    <row r="268" spans="1:4" ht="23.65">
      <c r="A268" s="22" t="s">
        <v>293</v>
      </c>
      <c r="B268" s="90" t="s">
        <v>294</v>
      </c>
      <c r="C268" s="40"/>
      <c r="D268" s="21"/>
    </row>
    <row r="269" spans="1:4" ht="23.65">
      <c r="A269" s="30" t="s">
        <v>186</v>
      </c>
      <c r="B269" s="93"/>
      <c r="C269" s="40">
        <v>400</v>
      </c>
      <c r="D269" s="21">
        <v>25000000</v>
      </c>
    </row>
    <row r="270" spans="1:4" ht="22.5" customHeight="1">
      <c r="A270" s="46" t="s">
        <v>295</v>
      </c>
      <c r="B270" s="18" t="s">
        <v>296</v>
      </c>
      <c r="C270" s="24"/>
      <c r="D270" s="20">
        <f>SUM(D272:D281)</f>
        <v>37571711</v>
      </c>
    </row>
    <row r="271" spans="1:4" ht="17.3" customHeight="1">
      <c r="A271" s="22" t="s">
        <v>297</v>
      </c>
      <c r="B271" s="49" t="s">
        <v>298</v>
      </c>
      <c r="C271" s="40"/>
      <c r="D271" s="20"/>
    </row>
    <row r="272" spans="1:4" ht="23.65">
      <c r="A272" s="32" t="s">
        <v>299</v>
      </c>
      <c r="B272" s="67" t="s">
        <v>300</v>
      </c>
      <c r="C272" s="40"/>
      <c r="D272" s="21"/>
    </row>
    <row r="273" spans="1:4" ht="23.65">
      <c r="A273" s="32" t="s">
        <v>50</v>
      </c>
      <c r="B273" s="68"/>
      <c r="C273" s="40">
        <v>600</v>
      </c>
      <c r="D273" s="21">
        <v>1700000</v>
      </c>
    </row>
    <row r="274" spans="1:4" ht="23.65">
      <c r="A274" s="89" t="s">
        <v>301</v>
      </c>
      <c r="B274" s="70" t="s">
        <v>302</v>
      </c>
      <c r="C274" s="40"/>
      <c r="D274" s="20"/>
    </row>
    <row r="275" spans="1:4" ht="18" customHeight="1">
      <c r="A275" s="96" t="s">
        <v>303</v>
      </c>
      <c r="B275" s="69" t="s">
        <v>304</v>
      </c>
      <c r="C275" s="40"/>
      <c r="D275" s="20"/>
    </row>
    <row r="276" spans="1:4" ht="23.65">
      <c r="A276" s="32" t="s">
        <v>50</v>
      </c>
      <c r="B276" s="67"/>
      <c r="C276" s="40">
        <v>600</v>
      </c>
      <c r="D276" s="21">
        <v>300000</v>
      </c>
    </row>
    <row r="277" spans="1:4" ht="23.65">
      <c r="A277" s="96" t="s">
        <v>305</v>
      </c>
      <c r="B277" s="69" t="s">
        <v>306</v>
      </c>
      <c r="C277" s="40"/>
      <c r="D277" s="20"/>
    </row>
    <row r="278" spans="1:4" ht="30.8" customHeight="1">
      <c r="A278" s="32" t="s">
        <v>50</v>
      </c>
      <c r="B278" s="103"/>
      <c r="C278" s="40">
        <v>600</v>
      </c>
      <c r="D278" s="21">
        <f>33447711</f>
        <v>33447711</v>
      </c>
    </row>
    <row r="279" spans="1:4" ht="24.05" customHeight="1">
      <c r="A279" s="89" t="s">
        <v>307</v>
      </c>
      <c r="B279" s="70" t="s">
        <v>308</v>
      </c>
      <c r="C279" s="40"/>
      <c r="D279" s="20"/>
    </row>
    <row r="280" spans="1:4" ht="18" customHeight="1">
      <c r="A280" s="96" t="s">
        <v>303</v>
      </c>
      <c r="B280" s="69" t="s">
        <v>309</v>
      </c>
      <c r="C280" s="40"/>
      <c r="D280" s="20"/>
    </row>
    <row r="281" spans="1:4" ht="24.05" customHeight="1">
      <c r="A281" s="32" t="s">
        <v>50</v>
      </c>
      <c r="B281" s="67"/>
      <c r="C281" s="40">
        <v>600</v>
      </c>
      <c r="D281" s="21">
        <f>2124000</f>
        <v>2124000</v>
      </c>
    </row>
    <row r="282" spans="1:4" ht="38.85">
      <c r="A282" s="44" t="s">
        <v>310</v>
      </c>
      <c r="B282" s="18" t="s">
        <v>311</v>
      </c>
      <c r="C282" s="24"/>
      <c r="D282" s="20">
        <f>D283+D296</f>
        <v>6857629</v>
      </c>
    </row>
    <row r="283" spans="1:4" ht="30.95">
      <c r="A283" s="65" t="s">
        <v>312</v>
      </c>
      <c r="B283" s="60" t="s">
        <v>313</v>
      </c>
      <c r="C283" s="50"/>
      <c r="D283" s="20">
        <f>SUM(D285:D289)</f>
        <v>6557629</v>
      </c>
    </row>
    <row r="284" spans="1:4">
      <c r="A284" s="89" t="s">
        <v>314</v>
      </c>
      <c r="B284" s="104" t="s">
        <v>315</v>
      </c>
      <c r="C284" s="19"/>
      <c r="D284" s="21"/>
    </row>
    <row r="285" spans="1:4" ht="23.65">
      <c r="A285" s="96" t="s">
        <v>316</v>
      </c>
      <c r="B285" s="93" t="s">
        <v>317</v>
      </c>
      <c r="C285" s="19"/>
      <c r="D285" s="21"/>
    </row>
    <row r="286" spans="1:4" ht="23.65">
      <c r="A286" s="30" t="s">
        <v>186</v>
      </c>
      <c r="B286" s="26"/>
      <c r="C286" s="24">
        <v>400</v>
      </c>
      <c r="D286" s="21">
        <v>2148629</v>
      </c>
    </row>
    <row r="287" spans="1:4">
      <c r="A287" s="89" t="s">
        <v>318</v>
      </c>
      <c r="B287" s="104" t="s">
        <v>319</v>
      </c>
      <c r="C287" s="24"/>
      <c r="D287" s="21"/>
    </row>
    <row r="288" spans="1:4" ht="23.65">
      <c r="A288" s="96" t="s">
        <v>316</v>
      </c>
      <c r="B288" s="93" t="s">
        <v>320</v>
      </c>
      <c r="C288" s="24"/>
      <c r="D288" s="21"/>
    </row>
    <row r="289" spans="1:4" ht="23.65">
      <c r="A289" s="30" t="s">
        <v>28</v>
      </c>
      <c r="B289" s="93"/>
      <c r="C289" s="24">
        <v>200</v>
      </c>
      <c r="D289" s="21">
        <f>2000000+2409000</f>
        <v>4409000</v>
      </c>
    </row>
    <row r="290" spans="1:4" ht="23.65" hidden="1">
      <c r="A290" s="30" t="s">
        <v>321</v>
      </c>
      <c r="B290" s="93" t="s">
        <v>322</v>
      </c>
      <c r="C290" s="24"/>
      <c r="D290" s="21"/>
    </row>
    <row r="291" spans="1:4" ht="23.65" hidden="1">
      <c r="A291" s="30" t="s">
        <v>186</v>
      </c>
      <c r="B291" s="93"/>
      <c r="C291" s="24">
        <v>400</v>
      </c>
      <c r="D291" s="21"/>
    </row>
    <row r="292" spans="1:4" ht="35.450000000000003" hidden="1">
      <c r="A292" s="30" t="s">
        <v>323</v>
      </c>
      <c r="B292" s="93" t="s">
        <v>324</v>
      </c>
      <c r="C292" s="24"/>
      <c r="D292" s="21"/>
    </row>
    <row r="293" spans="1:4" ht="23.65" hidden="1">
      <c r="A293" s="30" t="s">
        <v>186</v>
      </c>
      <c r="B293" s="93"/>
      <c r="C293" s="24">
        <v>400</v>
      </c>
      <c r="D293" s="21"/>
    </row>
    <row r="294" spans="1:4" ht="23.65" hidden="1">
      <c r="A294" s="30" t="s">
        <v>325</v>
      </c>
      <c r="B294" s="93" t="s">
        <v>326</v>
      </c>
      <c r="C294" s="24"/>
      <c r="D294" s="21"/>
    </row>
    <row r="295" spans="1:4" ht="23.65" hidden="1">
      <c r="A295" s="30" t="s">
        <v>28</v>
      </c>
      <c r="B295" s="93"/>
      <c r="C295" s="24">
        <v>200</v>
      </c>
      <c r="D295" s="21"/>
    </row>
    <row r="296" spans="1:4" ht="23.65">
      <c r="A296" s="55" t="s">
        <v>327</v>
      </c>
      <c r="B296" s="60" t="s">
        <v>328</v>
      </c>
      <c r="C296" s="24"/>
      <c r="D296" s="20">
        <f>D299+D302</f>
        <v>300000</v>
      </c>
    </row>
    <row r="297" spans="1:4">
      <c r="A297" s="28" t="s">
        <v>329</v>
      </c>
      <c r="B297" s="104" t="s">
        <v>330</v>
      </c>
      <c r="C297" s="24"/>
      <c r="D297" s="21"/>
    </row>
    <row r="298" spans="1:4">
      <c r="A298" s="30" t="s">
        <v>331</v>
      </c>
      <c r="B298" s="105" t="s">
        <v>332</v>
      </c>
      <c r="C298" s="24"/>
      <c r="D298" s="21"/>
    </row>
    <row r="299" spans="1:4" ht="23.65">
      <c r="A299" s="30" t="s">
        <v>28</v>
      </c>
      <c r="B299" s="93"/>
      <c r="C299" s="24">
        <v>200</v>
      </c>
      <c r="D299" s="21">
        <v>200000</v>
      </c>
    </row>
    <row r="300" spans="1:4">
      <c r="A300" s="28" t="s">
        <v>333</v>
      </c>
      <c r="B300" s="90" t="s">
        <v>334</v>
      </c>
      <c r="C300" s="24"/>
      <c r="D300" s="21"/>
    </row>
    <row r="301" spans="1:4">
      <c r="A301" s="30" t="s">
        <v>331</v>
      </c>
      <c r="B301" s="93" t="s">
        <v>335</v>
      </c>
      <c r="C301" s="24"/>
      <c r="D301" s="21"/>
    </row>
    <row r="302" spans="1:4" ht="23.65">
      <c r="A302" s="30" t="s">
        <v>28</v>
      </c>
      <c r="B302" s="93"/>
      <c r="C302" s="24">
        <v>200</v>
      </c>
      <c r="D302" s="21">
        <v>100000</v>
      </c>
    </row>
    <row r="303" spans="1:4" ht="25.9">
      <c r="A303" s="44" t="s">
        <v>336</v>
      </c>
      <c r="B303" s="18" t="s">
        <v>337</v>
      </c>
      <c r="C303" s="24"/>
      <c r="D303" s="20">
        <f>D304</f>
        <v>48576750</v>
      </c>
    </row>
    <row r="304" spans="1:4" ht="27.7" customHeight="1">
      <c r="A304" s="46" t="s">
        <v>338</v>
      </c>
      <c r="B304" s="18" t="s">
        <v>339</v>
      </c>
      <c r="C304" s="24"/>
      <c r="D304" s="20">
        <f>SUM(D307:D311)</f>
        <v>48576750</v>
      </c>
    </row>
    <row r="305" spans="1:4" ht="23.65">
      <c r="A305" s="89" t="s">
        <v>340</v>
      </c>
      <c r="B305" s="90" t="s">
        <v>341</v>
      </c>
      <c r="C305" s="41"/>
      <c r="D305" s="29"/>
    </row>
    <row r="306" spans="1:4">
      <c r="A306" s="96" t="s">
        <v>342</v>
      </c>
      <c r="B306" s="93" t="s">
        <v>343</v>
      </c>
      <c r="C306" s="41"/>
      <c r="D306" s="29"/>
    </row>
    <row r="307" spans="1:4" ht="23.65">
      <c r="A307" s="30" t="s">
        <v>28</v>
      </c>
      <c r="B307" s="93"/>
      <c r="C307" s="24">
        <v>200</v>
      </c>
      <c r="D307" s="21">
        <v>22510900</v>
      </c>
    </row>
    <row r="308" spans="1:4" ht="23.65">
      <c r="A308" s="96" t="s">
        <v>344</v>
      </c>
      <c r="B308" s="93" t="s">
        <v>345</v>
      </c>
      <c r="C308" s="41"/>
      <c r="D308" s="21"/>
    </row>
    <row r="309" spans="1:4" ht="23.65">
      <c r="A309" s="30" t="s">
        <v>28</v>
      </c>
      <c r="B309" s="93"/>
      <c r="C309" s="24">
        <v>200</v>
      </c>
      <c r="D309" s="21">
        <v>1097300</v>
      </c>
    </row>
    <row r="310" spans="1:4" ht="14.2" customHeight="1">
      <c r="A310" s="33" t="s">
        <v>346</v>
      </c>
      <c r="B310" s="34" t="s">
        <v>347</v>
      </c>
      <c r="C310" s="24"/>
      <c r="D310" s="21"/>
    </row>
    <row r="311" spans="1:4" ht="23.65">
      <c r="A311" s="30" t="s">
        <v>28</v>
      </c>
      <c r="B311" s="26"/>
      <c r="C311" s="24">
        <v>200</v>
      </c>
      <c r="D311" s="21">
        <f>23340336+1628214</f>
        <v>24968550</v>
      </c>
    </row>
    <row r="312" spans="1:4" ht="25.45" customHeight="1">
      <c r="A312" s="44" t="s">
        <v>348</v>
      </c>
      <c r="B312" s="18" t="s">
        <v>349</v>
      </c>
      <c r="C312" s="24"/>
      <c r="D312" s="20">
        <f>D313</f>
        <v>128800</v>
      </c>
    </row>
    <row r="313" spans="1:4" ht="22.5" customHeight="1">
      <c r="A313" s="46" t="s">
        <v>350</v>
      </c>
      <c r="B313" s="18" t="s">
        <v>351</v>
      </c>
      <c r="C313" s="24"/>
      <c r="D313" s="20">
        <f>SUM(D314:D319)</f>
        <v>128800</v>
      </c>
    </row>
    <row r="314" spans="1:4" ht="47.25">
      <c r="A314" s="89" t="s">
        <v>352</v>
      </c>
      <c r="B314" s="90" t="s">
        <v>353</v>
      </c>
      <c r="C314" s="40"/>
      <c r="D314" s="20"/>
    </row>
    <row r="315" spans="1:4" ht="24.05" customHeight="1">
      <c r="A315" s="96" t="s">
        <v>354</v>
      </c>
      <c r="B315" s="93" t="s">
        <v>355</v>
      </c>
      <c r="C315" s="40"/>
      <c r="D315" s="20"/>
    </row>
    <row r="316" spans="1:4">
      <c r="A316" s="30" t="s">
        <v>29</v>
      </c>
      <c r="B316" s="26"/>
      <c r="C316" s="24">
        <v>800</v>
      </c>
      <c r="D316" s="21">
        <v>120000</v>
      </c>
    </row>
    <row r="317" spans="1:4" ht="59.2" customHeight="1">
      <c r="A317" s="89" t="s">
        <v>357</v>
      </c>
      <c r="B317" s="90" t="s">
        <v>358</v>
      </c>
      <c r="C317" s="40"/>
      <c r="D317" s="21"/>
    </row>
    <row r="318" spans="1:4" ht="22.5" customHeight="1">
      <c r="A318" s="96" t="s">
        <v>356</v>
      </c>
      <c r="B318" s="93" t="s">
        <v>359</v>
      </c>
      <c r="C318" s="40"/>
      <c r="D318" s="21"/>
    </row>
    <row r="319" spans="1:4" ht="23.65">
      <c r="A319" s="30" t="s">
        <v>28</v>
      </c>
      <c r="B319" s="93"/>
      <c r="C319" s="24">
        <v>200</v>
      </c>
      <c r="D319" s="21">
        <v>8800</v>
      </c>
    </row>
    <row r="320" spans="1:4" ht="27.7" customHeight="1">
      <c r="A320" s="44" t="s">
        <v>360</v>
      </c>
      <c r="B320" s="18" t="s">
        <v>361</v>
      </c>
      <c r="C320" s="24"/>
      <c r="D320" s="20">
        <f>D321</f>
        <v>643900</v>
      </c>
    </row>
    <row r="321" spans="1:4" ht="26.3" customHeight="1">
      <c r="A321" s="46" t="s">
        <v>362</v>
      </c>
      <c r="B321" s="18" t="s">
        <v>363</v>
      </c>
      <c r="C321" s="24"/>
      <c r="D321" s="20">
        <f>SUM(D322:D326)</f>
        <v>643900</v>
      </c>
    </row>
    <row r="322" spans="1:4" ht="16.45" customHeight="1">
      <c r="A322" s="89" t="s">
        <v>364</v>
      </c>
      <c r="B322" s="90" t="s">
        <v>365</v>
      </c>
      <c r="C322" s="41"/>
      <c r="D322" s="29"/>
    </row>
    <row r="323" spans="1:4" ht="16.45" customHeight="1">
      <c r="A323" s="96" t="s">
        <v>366</v>
      </c>
      <c r="B323" s="93" t="s">
        <v>367</v>
      </c>
      <c r="C323" s="41"/>
      <c r="D323" s="29"/>
    </row>
    <row r="324" spans="1:4" ht="23.2" customHeight="1">
      <c r="A324" s="32" t="s">
        <v>50</v>
      </c>
      <c r="B324" s="23"/>
      <c r="C324" s="24">
        <v>200</v>
      </c>
      <c r="D324" s="21">
        <v>643900</v>
      </c>
    </row>
    <row r="325" spans="1:4" ht="23.2" hidden="1" customHeight="1">
      <c r="A325" s="32" t="s">
        <v>368</v>
      </c>
      <c r="B325" s="23" t="s">
        <v>369</v>
      </c>
      <c r="C325" s="24"/>
      <c r="D325" s="21"/>
    </row>
    <row r="326" spans="1:4" ht="23.65" hidden="1">
      <c r="A326" s="32" t="s">
        <v>50</v>
      </c>
      <c r="B326" s="23"/>
      <c r="C326" s="24">
        <v>600</v>
      </c>
      <c r="D326" s="21"/>
    </row>
    <row r="327" spans="1:4" ht="25.9">
      <c r="A327" s="44" t="s">
        <v>370</v>
      </c>
      <c r="B327" s="18" t="s">
        <v>371</v>
      </c>
      <c r="C327" s="24"/>
      <c r="D327" s="20">
        <f>D328+D338</f>
        <v>10577696</v>
      </c>
    </row>
    <row r="328" spans="1:4" ht="26.3" customHeight="1">
      <c r="A328" s="46" t="s">
        <v>372</v>
      </c>
      <c r="B328" s="18" t="s">
        <v>373</v>
      </c>
      <c r="C328" s="24"/>
      <c r="D328" s="20">
        <f>SUM(D329:D337)</f>
        <v>401500</v>
      </c>
    </row>
    <row r="329" spans="1:4">
      <c r="A329" s="89" t="s">
        <v>374</v>
      </c>
      <c r="B329" s="90" t="s">
        <v>375</v>
      </c>
      <c r="C329" s="40"/>
      <c r="D329" s="20"/>
    </row>
    <row r="330" spans="1:4">
      <c r="A330" s="96" t="s">
        <v>376</v>
      </c>
      <c r="B330" s="93" t="s">
        <v>377</v>
      </c>
      <c r="C330" s="40"/>
      <c r="D330" s="20"/>
    </row>
    <row r="331" spans="1:4" ht="23.65">
      <c r="A331" s="30" t="s">
        <v>28</v>
      </c>
      <c r="B331" s="23"/>
      <c r="C331" s="40">
        <v>200</v>
      </c>
      <c r="D331" s="21">
        <v>220000</v>
      </c>
    </row>
    <row r="332" spans="1:4">
      <c r="A332" s="89" t="s">
        <v>378</v>
      </c>
      <c r="B332" s="90" t="s">
        <v>379</v>
      </c>
      <c r="C332" s="40"/>
      <c r="D332" s="20"/>
    </row>
    <row r="333" spans="1:4">
      <c r="A333" s="96" t="s">
        <v>376</v>
      </c>
      <c r="B333" s="93" t="s">
        <v>380</v>
      </c>
      <c r="C333" s="40"/>
      <c r="D333" s="20"/>
    </row>
    <row r="334" spans="1:4" ht="23.65">
      <c r="A334" s="30" t="s">
        <v>28</v>
      </c>
      <c r="B334" s="23"/>
      <c r="C334" s="40">
        <v>200</v>
      </c>
      <c r="D334" s="21">
        <v>81500</v>
      </c>
    </row>
    <row r="335" spans="1:4" ht="23.65">
      <c r="A335" s="89" t="s">
        <v>381</v>
      </c>
      <c r="B335" s="90" t="s">
        <v>382</v>
      </c>
      <c r="C335" s="40"/>
      <c r="D335" s="21"/>
    </row>
    <row r="336" spans="1:4">
      <c r="A336" s="96" t="s">
        <v>376</v>
      </c>
      <c r="B336" s="93" t="s">
        <v>383</v>
      </c>
      <c r="C336" s="40"/>
      <c r="D336" s="21"/>
    </row>
    <row r="337" spans="1:4" ht="23.65">
      <c r="A337" s="30" t="s">
        <v>28</v>
      </c>
      <c r="B337" s="23"/>
      <c r="C337" s="40">
        <v>200</v>
      </c>
      <c r="D337" s="21">
        <v>100000</v>
      </c>
    </row>
    <row r="338" spans="1:4" ht="20.85">
      <c r="A338" s="63" t="s">
        <v>384</v>
      </c>
      <c r="B338" s="47" t="s">
        <v>385</v>
      </c>
      <c r="C338" s="40"/>
      <c r="D338" s="20">
        <f>SUM(D339:D346)</f>
        <v>10176196</v>
      </c>
    </row>
    <row r="339" spans="1:4" ht="23.65">
      <c r="A339" s="28" t="s">
        <v>386</v>
      </c>
      <c r="B339" s="23" t="s">
        <v>387</v>
      </c>
      <c r="C339" s="40"/>
      <c r="D339" s="21"/>
    </row>
    <row r="340" spans="1:4">
      <c r="A340" s="30" t="s">
        <v>388</v>
      </c>
      <c r="B340" s="26" t="s">
        <v>389</v>
      </c>
      <c r="C340" s="40"/>
      <c r="D340" s="21"/>
    </row>
    <row r="341" spans="1:4" ht="23.65">
      <c r="A341" s="30" t="s">
        <v>28</v>
      </c>
      <c r="B341" s="23"/>
      <c r="C341" s="40">
        <v>200</v>
      </c>
      <c r="D341" s="21">
        <v>6989816</v>
      </c>
    </row>
    <row r="342" spans="1:4">
      <c r="A342" s="28" t="s">
        <v>390</v>
      </c>
      <c r="B342" s="23" t="s">
        <v>464</v>
      </c>
      <c r="C342" s="40"/>
      <c r="D342" s="21"/>
    </row>
    <row r="343" spans="1:4">
      <c r="A343" s="30" t="s">
        <v>388</v>
      </c>
      <c r="B343" s="26" t="s">
        <v>463</v>
      </c>
      <c r="C343" s="40"/>
      <c r="D343" s="21"/>
    </row>
    <row r="344" spans="1:4" ht="23.65">
      <c r="A344" s="30" t="s">
        <v>28</v>
      </c>
      <c r="B344" s="23"/>
      <c r="C344" s="40">
        <v>200</v>
      </c>
      <c r="D344" s="21">
        <v>2936384</v>
      </c>
    </row>
    <row r="345" spans="1:4">
      <c r="A345" s="33" t="s">
        <v>391</v>
      </c>
      <c r="B345" s="34" t="s">
        <v>392</v>
      </c>
      <c r="C345" s="24"/>
      <c r="D345" s="21"/>
    </row>
    <row r="346" spans="1:4" ht="23.65">
      <c r="A346" s="30" t="s">
        <v>28</v>
      </c>
      <c r="B346" s="13"/>
      <c r="C346" s="24">
        <v>200</v>
      </c>
      <c r="D346" s="21">
        <v>249996</v>
      </c>
    </row>
    <row r="347" spans="1:4" ht="35.299999999999997" customHeight="1">
      <c r="A347" s="44" t="s">
        <v>393</v>
      </c>
      <c r="B347" s="18" t="s">
        <v>394</v>
      </c>
      <c r="C347" s="24"/>
      <c r="D347" s="20">
        <f>D348+D352+D361</f>
        <v>26956502</v>
      </c>
    </row>
    <row r="348" spans="1:4" ht="20.85">
      <c r="A348" s="46" t="s">
        <v>395</v>
      </c>
      <c r="B348" s="18" t="s">
        <v>396</v>
      </c>
      <c r="C348" s="24"/>
      <c r="D348" s="20">
        <f>SUM(D349:D351)</f>
        <v>801715</v>
      </c>
    </row>
    <row r="349" spans="1:4" ht="13.5" customHeight="1">
      <c r="A349" s="89" t="s">
        <v>397</v>
      </c>
      <c r="B349" s="90" t="s">
        <v>398</v>
      </c>
      <c r="C349" s="24"/>
      <c r="D349" s="21"/>
    </row>
    <row r="350" spans="1:4" ht="28.55" customHeight="1">
      <c r="A350" s="30" t="s">
        <v>28</v>
      </c>
      <c r="B350" s="26"/>
      <c r="C350" s="24">
        <v>200</v>
      </c>
      <c r="D350" s="21">
        <v>255000</v>
      </c>
    </row>
    <row r="351" spans="1:4" ht="23.65">
      <c r="A351" s="32" t="s">
        <v>50</v>
      </c>
      <c r="B351" s="26"/>
      <c r="C351" s="24">
        <v>600</v>
      </c>
      <c r="D351" s="21">
        <v>546715</v>
      </c>
    </row>
    <row r="352" spans="1:4" ht="30.95">
      <c r="A352" s="63" t="s">
        <v>399</v>
      </c>
      <c r="B352" s="18" t="s">
        <v>400</v>
      </c>
      <c r="C352" s="24"/>
      <c r="D352" s="20">
        <f>SUM(D353:D360)</f>
        <v>25645087</v>
      </c>
    </row>
    <row r="353" spans="1:4" ht="23.2" customHeight="1">
      <c r="A353" s="71" t="s">
        <v>401</v>
      </c>
      <c r="B353" s="104" t="s">
        <v>402</v>
      </c>
      <c r="C353" s="40"/>
      <c r="D353" s="20"/>
    </row>
    <row r="354" spans="1:4" ht="23.65">
      <c r="A354" s="106" t="s">
        <v>403</v>
      </c>
      <c r="B354" s="93" t="s">
        <v>404</v>
      </c>
      <c r="C354" s="40"/>
      <c r="D354" s="20"/>
    </row>
    <row r="355" spans="1:4" ht="47.25">
      <c r="A355" s="32" t="s">
        <v>27</v>
      </c>
      <c r="B355" s="93"/>
      <c r="C355" s="40">
        <v>100</v>
      </c>
      <c r="D355" s="21">
        <v>11057297</v>
      </c>
    </row>
    <row r="356" spans="1:4" ht="23.65">
      <c r="A356" s="30" t="s">
        <v>28</v>
      </c>
      <c r="B356" s="26"/>
      <c r="C356" s="24">
        <v>200</v>
      </c>
      <c r="D356" s="21">
        <v>13575390</v>
      </c>
    </row>
    <row r="357" spans="1:4">
      <c r="A357" s="72" t="s">
        <v>29</v>
      </c>
      <c r="B357" s="26"/>
      <c r="C357" s="40">
        <v>800</v>
      </c>
      <c r="D357" s="21">
        <v>537500</v>
      </c>
    </row>
    <row r="358" spans="1:4">
      <c r="A358" s="71" t="s">
        <v>405</v>
      </c>
      <c r="B358" s="104" t="s">
        <v>406</v>
      </c>
      <c r="C358" s="40"/>
      <c r="D358" s="20"/>
    </row>
    <row r="359" spans="1:4">
      <c r="A359" s="96" t="s">
        <v>407</v>
      </c>
      <c r="B359" s="93" t="s">
        <v>408</v>
      </c>
      <c r="C359" s="40"/>
      <c r="D359" s="20"/>
    </row>
    <row r="360" spans="1:4" ht="23.65">
      <c r="A360" s="30" t="s">
        <v>28</v>
      </c>
      <c r="B360" s="26"/>
      <c r="C360" s="24">
        <v>200</v>
      </c>
      <c r="D360" s="21">
        <v>474900</v>
      </c>
    </row>
    <row r="361" spans="1:4" ht="24.75" customHeight="1">
      <c r="A361" s="107" t="s">
        <v>409</v>
      </c>
      <c r="B361" s="108" t="s">
        <v>410</v>
      </c>
      <c r="C361" s="40"/>
      <c r="D361" s="20">
        <f>SUM(D362:D364)</f>
        <v>509700</v>
      </c>
    </row>
    <row r="362" spans="1:4" ht="36.700000000000003" customHeight="1">
      <c r="A362" s="89" t="s">
        <v>411</v>
      </c>
      <c r="B362" s="90" t="s">
        <v>412</v>
      </c>
      <c r="C362" s="40"/>
      <c r="D362" s="21"/>
    </row>
    <row r="363" spans="1:4">
      <c r="A363" s="96" t="s">
        <v>413</v>
      </c>
      <c r="B363" s="93" t="s">
        <v>414</v>
      </c>
      <c r="C363" s="40"/>
      <c r="D363" s="21"/>
    </row>
    <row r="364" spans="1:4" ht="23.65">
      <c r="A364" s="30" t="s">
        <v>28</v>
      </c>
      <c r="B364" s="26"/>
      <c r="C364" s="40">
        <v>200</v>
      </c>
      <c r="D364" s="21">
        <v>509700</v>
      </c>
    </row>
    <row r="365" spans="1:4" ht="25.9">
      <c r="A365" s="44" t="s">
        <v>415</v>
      </c>
      <c r="B365" s="18" t="s">
        <v>416</v>
      </c>
      <c r="C365" s="24"/>
      <c r="D365" s="20">
        <f>D366</f>
        <v>85206716</v>
      </c>
    </row>
    <row r="366" spans="1:4" ht="26.3" customHeight="1">
      <c r="A366" s="63" t="s">
        <v>417</v>
      </c>
      <c r="B366" s="18" t="s">
        <v>418</v>
      </c>
      <c r="C366" s="24"/>
      <c r="D366" s="20">
        <f>SUM(D367:D379)+D381+D382</f>
        <v>85206716</v>
      </c>
    </row>
    <row r="367" spans="1:4" ht="23.65">
      <c r="A367" s="89" t="s">
        <v>419</v>
      </c>
      <c r="B367" s="90" t="s">
        <v>420</v>
      </c>
      <c r="C367" s="19"/>
      <c r="D367" s="21"/>
    </row>
    <row r="368" spans="1:4" ht="47.25">
      <c r="A368" s="32" t="s">
        <v>27</v>
      </c>
      <c r="B368" s="38"/>
      <c r="C368" s="24">
        <v>100</v>
      </c>
      <c r="D368" s="21">
        <v>173000</v>
      </c>
    </row>
    <row r="369" spans="1:4" ht="24.2">
      <c r="A369" s="30" t="s">
        <v>28</v>
      </c>
      <c r="B369" s="57"/>
      <c r="C369" s="24">
        <v>200</v>
      </c>
      <c r="D369" s="73">
        <f>3569056+415190+1840177+95153</f>
        <v>5919576</v>
      </c>
    </row>
    <row r="370" spans="1:4" ht="14.65">
      <c r="A370" s="72" t="s">
        <v>29</v>
      </c>
      <c r="B370" s="57"/>
      <c r="C370" s="24">
        <v>800</v>
      </c>
      <c r="D370" s="73">
        <f>150077-95153</f>
        <v>54924</v>
      </c>
    </row>
    <row r="371" spans="1:4" ht="14.65">
      <c r="A371" s="74" t="s">
        <v>421</v>
      </c>
      <c r="B371" s="104" t="s">
        <v>422</v>
      </c>
      <c r="C371" s="24"/>
      <c r="D371" s="73"/>
    </row>
    <row r="372" spans="1:4" ht="47.85">
      <c r="A372" s="32" t="s">
        <v>27</v>
      </c>
      <c r="B372" s="38"/>
      <c r="C372" s="24">
        <v>100</v>
      </c>
      <c r="D372" s="73">
        <v>1579888</v>
      </c>
    </row>
    <row r="373" spans="1:4" ht="14.65">
      <c r="A373" s="74" t="s">
        <v>423</v>
      </c>
      <c r="B373" s="104" t="s">
        <v>424</v>
      </c>
      <c r="C373" s="24"/>
      <c r="D373" s="73"/>
    </row>
    <row r="374" spans="1:4" ht="47.85">
      <c r="A374" s="32" t="s">
        <v>27</v>
      </c>
      <c r="B374" s="23"/>
      <c r="C374" s="24">
        <v>100</v>
      </c>
      <c r="D374" s="73">
        <f>66573189-173000</f>
        <v>66400189</v>
      </c>
    </row>
    <row r="375" spans="1:4" ht="21.95">
      <c r="A375" s="74" t="s">
        <v>425</v>
      </c>
      <c r="B375" s="104" t="s">
        <v>426</v>
      </c>
      <c r="C375" s="24"/>
      <c r="D375" s="73"/>
    </row>
    <row r="376" spans="1:4" ht="36.700000000000003" customHeight="1">
      <c r="A376" s="37" t="s">
        <v>427</v>
      </c>
      <c r="B376" s="23"/>
      <c r="C376" s="24">
        <v>100</v>
      </c>
      <c r="D376" s="73">
        <v>1530923</v>
      </c>
    </row>
    <row r="377" spans="1:4" ht="32.65">
      <c r="A377" s="74" t="s">
        <v>428</v>
      </c>
      <c r="B377" s="23" t="s">
        <v>429</v>
      </c>
      <c r="C377" s="24"/>
      <c r="D377" s="73"/>
    </row>
    <row r="378" spans="1:4" ht="36.700000000000003" customHeight="1">
      <c r="A378" s="37" t="s">
        <v>427</v>
      </c>
      <c r="B378" s="38"/>
      <c r="C378" s="24">
        <v>100</v>
      </c>
      <c r="D378" s="73">
        <v>6775150</v>
      </c>
    </row>
    <row r="379" spans="1:4" ht="24.2">
      <c r="A379" s="30" t="s">
        <v>28</v>
      </c>
      <c r="B379" s="38"/>
      <c r="C379" s="24">
        <v>200</v>
      </c>
      <c r="D379" s="73">
        <v>288266</v>
      </c>
    </row>
    <row r="380" spans="1:4" ht="23.65">
      <c r="A380" s="33" t="s">
        <v>430</v>
      </c>
      <c r="B380" s="34" t="s">
        <v>431</v>
      </c>
      <c r="C380" s="35" t="s">
        <v>37</v>
      </c>
      <c r="D380" s="21"/>
    </row>
    <row r="381" spans="1:4" ht="47.25">
      <c r="A381" s="32" t="s">
        <v>27</v>
      </c>
      <c r="B381" s="36"/>
      <c r="C381" s="35">
        <v>100</v>
      </c>
      <c r="D381" s="21">
        <v>1917312</v>
      </c>
    </row>
    <row r="382" spans="1:4" ht="28.55" customHeight="1">
      <c r="A382" s="30" t="s">
        <v>28</v>
      </c>
      <c r="B382" s="36" t="s">
        <v>37</v>
      </c>
      <c r="C382" s="35">
        <v>200</v>
      </c>
      <c r="D382" s="21">
        <v>567488</v>
      </c>
    </row>
    <row r="383" spans="1:4">
      <c r="A383" s="75" t="s">
        <v>432</v>
      </c>
      <c r="B383" s="9"/>
      <c r="C383" s="35"/>
      <c r="D383" s="76">
        <f>D392+D394+D396+D398+D402+D404+D406+D408+D411+D413+D415+D388+D390+D384</f>
        <v>52602840</v>
      </c>
    </row>
    <row r="384" spans="1:4" ht="23.65">
      <c r="A384" s="78" t="s">
        <v>461</v>
      </c>
      <c r="B384" s="79" t="s">
        <v>462</v>
      </c>
      <c r="C384" s="24"/>
      <c r="D384" s="76">
        <f>SUM(D385:D387)</f>
        <v>2927055</v>
      </c>
    </row>
    <row r="385" spans="1:4" ht="47.25">
      <c r="A385" s="32" t="s">
        <v>27</v>
      </c>
      <c r="B385" s="18"/>
      <c r="C385" s="24">
        <v>100</v>
      </c>
      <c r="D385" s="88">
        <v>1580242.21</v>
      </c>
    </row>
    <row r="386" spans="1:4" ht="23.65">
      <c r="A386" s="30" t="s">
        <v>28</v>
      </c>
      <c r="B386" s="18"/>
      <c r="C386" s="24">
        <v>200</v>
      </c>
      <c r="D386" s="88">
        <v>1345812.79</v>
      </c>
    </row>
    <row r="387" spans="1:4">
      <c r="A387" s="72" t="s">
        <v>29</v>
      </c>
      <c r="B387" s="18"/>
      <c r="C387" s="24">
        <v>800</v>
      </c>
      <c r="D387" s="88">
        <v>1000</v>
      </c>
    </row>
    <row r="388" spans="1:4" ht="23.65">
      <c r="A388" s="78" t="s">
        <v>433</v>
      </c>
      <c r="B388" s="79" t="s">
        <v>434</v>
      </c>
      <c r="C388" s="24"/>
      <c r="D388" s="20">
        <f>SUM(D389:D389)</f>
        <v>1268286</v>
      </c>
    </row>
    <row r="389" spans="1:4" ht="47.25">
      <c r="A389" s="32" t="s">
        <v>27</v>
      </c>
      <c r="B389" s="18"/>
      <c r="C389" s="24">
        <v>100</v>
      </c>
      <c r="D389" s="21">
        <v>1268286</v>
      </c>
    </row>
    <row r="390" spans="1:4" ht="23.65">
      <c r="A390" s="78" t="s">
        <v>435</v>
      </c>
      <c r="B390" s="79" t="s">
        <v>436</v>
      </c>
      <c r="C390" s="24"/>
      <c r="D390" s="20">
        <f>SUM(D391:D391)</f>
        <v>26078</v>
      </c>
    </row>
    <row r="391" spans="1:4" ht="47.25">
      <c r="A391" s="32" t="s">
        <v>27</v>
      </c>
      <c r="B391" s="79"/>
      <c r="C391" s="24">
        <v>100</v>
      </c>
      <c r="D391" s="21">
        <v>26078</v>
      </c>
    </row>
    <row r="392" spans="1:4" ht="13.5">
      <c r="A392" s="74" t="s">
        <v>423</v>
      </c>
      <c r="B392" s="109" t="s">
        <v>437</v>
      </c>
      <c r="C392" s="19"/>
      <c r="D392" s="80">
        <f>SUM(D393:D393)</f>
        <v>437950</v>
      </c>
    </row>
    <row r="393" spans="1:4" ht="47.25" customHeight="1">
      <c r="A393" s="32" t="s">
        <v>27</v>
      </c>
      <c r="B393" s="38"/>
      <c r="C393" s="24">
        <v>100</v>
      </c>
      <c r="D393" s="21">
        <v>437950</v>
      </c>
    </row>
    <row r="394" spans="1:4" ht="11.95" customHeight="1">
      <c r="A394" s="74" t="s">
        <v>438</v>
      </c>
      <c r="B394" s="77" t="s">
        <v>439</v>
      </c>
      <c r="C394" s="19"/>
      <c r="D394" s="80">
        <f>D395</f>
        <v>2352000</v>
      </c>
    </row>
    <row r="395" spans="1:4" ht="47.25">
      <c r="A395" s="32" t="s">
        <v>27</v>
      </c>
      <c r="B395" s="26"/>
      <c r="C395" s="24">
        <v>100</v>
      </c>
      <c r="D395" s="21">
        <v>2352000</v>
      </c>
    </row>
    <row r="396" spans="1:4" ht="21.95">
      <c r="A396" s="74" t="s">
        <v>440</v>
      </c>
      <c r="B396" s="77" t="s">
        <v>441</v>
      </c>
      <c r="C396" s="24"/>
      <c r="D396" s="80">
        <f>D397</f>
        <v>400000</v>
      </c>
    </row>
    <row r="397" spans="1:4" ht="23.65">
      <c r="A397" s="30" t="s">
        <v>28</v>
      </c>
      <c r="B397" s="26"/>
      <c r="C397" s="24">
        <v>200</v>
      </c>
      <c r="D397" s="21">
        <v>400000</v>
      </c>
    </row>
    <row r="398" spans="1:4" ht="16.45" customHeight="1">
      <c r="A398" s="81" t="s">
        <v>442</v>
      </c>
      <c r="B398" s="77" t="s">
        <v>443</v>
      </c>
      <c r="C398" s="19"/>
      <c r="D398" s="80">
        <f>SUM(D399:D401)</f>
        <v>12341184</v>
      </c>
    </row>
    <row r="399" spans="1:4" ht="47.25">
      <c r="A399" s="32" t="s">
        <v>27</v>
      </c>
      <c r="B399" s="23"/>
      <c r="C399" s="24">
        <v>100</v>
      </c>
      <c r="D399" s="21">
        <f>10461480+12890</f>
        <v>10474370</v>
      </c>
    </row>
    <row r="400" spans="1:4" ht="23.65">
      <c r="A400" s="30" t="s">
        <v>28</v>
      </c>
      <c r="B400" s="26"/>
      <c r="C400" s="24">
        <v>200</v>
      </c>
      <c r="D400" s="21">
        <f>1787558-12890</f>
        <v>1774668</v>
      </c>
    </row>
    <row r="401" spans="1:4" ht="15.05" customHeight="1">
      <c r="A401" s="72" t="s">
        <v>29</v>
      </c>
      <c r="B401" s="26"/>
      <c r="C401" s="24">
        <v>800</v>
      </c>
      <c r="D401" s="21">
        <v>92146</v>
      </c>
    </row>
    <row r="402" spans="1:4" ht="37.549999999999997" customHeight="1">
      <c r="A402" s="74" t="s">
        <v>460</v>
      </c>
      <c r="B402" s="77" t="s">
        <v>444</v>
      </c>
      <c r="C402" s="24"/>
      <c r="D402" s="80">
        <f>D403</f>
        <v>1095019</v>
      </c>
    </row>
    <row r="403" spans="1:4" ht="23.65">
      <c r="A403" s="30" t="s">
        <v>28</v>
      </c>
      <c r="B403" s="26"/>
      <c r="C403" s="24">
        <v>200</v>
      </c>
      <c r="D403" s="21">
        <v>1095019</v>
      </c>
    </row>
    <row r="404" spans="1:4" ht="13.5">
      <c r="A404" s="74" t="s">
        <v>445</v>
      </c>
      <c r="B404" s="77" t="s">
        <v>446</v>
      </c>
      <c r="C404" s="19"/>
      <c r="D404" s="80">
        <f>D405</f>
        <v>9459000</v>
      </c>
    </row>
    <row r="405" spans="1:4">
      <c r="A405" s="72" t="s">
        <v>447</v>
      </c>
      <c r="B405" s="26"/>
      <c r="C405" s="24">
        <v>700</v>
      </c>
      <c r="D405" s="21">
        <v>9459000</v>
      </c>
    </row>
    <row r="406" spans="1:4" ht="13.5">
      <c r="A406" s="82" t="s">
        <v>448</v>
      </c>
      <c r="B406" s="77" t="s">
        <v>449</v>
      </c>
      <c r="C406" s="19"/>
      <c r="D406" s="80">
        <f>D407</f>
        <v>500000</v>
      </c>
    </row>
    <row r="407" spans="1:4">
      <c r="A407" s="72" t="s">
        <v>29</v>
      </c>
      <c r="B407" s="26"/>
      <c r="C407" s="24">
        <v>800</v>
      </c>
      <c r="D407" s="21">
        <v>500000</v>
      </c>
    </row>
    <row r="408" spans="1:4" ht="13.5">
      <c r="A408" s="74" t="s">
        <v>450</v>
      </c>
      <c r="B408" s="77" t="s">
        <v>451</v>
      </c>
      <c r="C408" s="19"/>
      <c r="D408" s="80">
        <f>SUM(D409:D410)</f>
        <v>5602983</v>
      </c>
    </row>
    <row r="409" spans="1:4" ht="23.65">
      <c r="A409" s="30" t="s">
        <v>28</v>
      </c>
      <c r="B409" s="23"/>
      <c r="C409" s="24">
        <v>200</v>
      </c>
      <c r="D409" s="21">
        <f>5507830</f>
        <v>5507830</v>
      </c>
    </row>
    <row r="410" spans="1:4">
      <c r="A410" s="72" t="s">
        <v>29</v>
      </c>
      <c r="B410" s="23"/>
      <c r="C410" s="24">
        <v>800</v>
      </c>
      <c r="D410" s="21">
        <v>95153</v>
      </c>
    </row>
    <row r="411" spans="1:4" ht="13.5">
      <c r="A411" s="74" t="s">
        <v>452</v>
      </c>
      <c r="B411" s="77" t="s">
        <v>453</v>
      </c>
      <c r="C411" s="19"/>
      <c r="D411" s="80">
        <f>D412</f>
        <v>1500000</v>
      </c>
    </row>
    <row r="412" spans="1:4" ht="23.65">
      <c r="A412" s="30" t="s">
        <v>28</v>
      </c>
      <c r="B412" s="26"/>
      <c r="C412" s="24">
        <v>200</v>
      </c>
      <c r="D412" s="21">
        <v>1500000</v>
      </c>
    </row>
    <row r="413" spans="1:4" ht="13.5">
      <c r="A413" s="74" t="s">
        <v>454</v>
      </c>
      <c r="B413" s="77" t="s">
        <v>455</v>
      </c>
      <c r="C413" s="19"/>
      <c r="D413" s="80">
        <f>D414</f>
        <v>13693285</v>
      </c>
    </row>
    <row r="414" spans="1:4" ht="23.65">
      <c r="A414" s="30" t="s">
        <v>28</v>
      </c>
      <c r="B414" s="26"/>
      <c r="C414" s="24">
        <v>200</v>
      </c>
      <c r="D414" s="21">
        <f>753200+6500000+1000000+4741200+309495+313460+75930</f>
        <v>13693285</v>
      </c>
    </row>
    <row r="415" spans="1:4" ht="13.5">
      <c r="A415" s="74" t="s">
        <v>456</v>
      </c>
      <c r="B415" s="83" t="s">
        <v>457</v>
      </c>
      <c r="C415" s="51"/>
      <c r="D415" s="80">
        <f>D416</f>
        <v>1000000</v>
      </c>
    </row>
    <row r="416" spans="1:4" ht="23.65">
      <c r="A416" s="30" t="s">
        <v>28</v>
      </c>
      <c r="B416" s="51"/>
      <c r="C416" s="51">
        <v>200</v>
      </c>
      <c r="D416" s="21">
        <v>1000000</v>
      </c>
    </row>
    <row r="417" spans="1:4" ht="20.95" customHeight="1">
      <c r="A417" s="84" t="s">
        <v>458</v>
      </c>
      <c r="B417" s="18"/>
      <c r="C417" s="14"/>
      <c r="D417" s="20">
        <f>D383+D365++D347+D327+D320+D312+D303+D282+D226+D193+D170+D71+D9</f>
        <v>1080545375</v>
      </c>
    </row>
  </sheetData>
  <mergeCells count="5">
    <mergeCell ref="C1:D1"/>
    <mergeCell ref="A5:D5"/>
    <mergeCell ref="B4:D4"/>
    <mergeCell ref="B3:D3"/>
    <mergeCell ref="B2:D2"/>
  </mergeCells>
  <phoneticPr fontId="23" type="noConversion"/>
  <pageMargins left="0.70866141732283472" right="0.70866141732283472" top="0.55118110236220474" bottom="0.55118110236220474" header="0.31496062992125984" footer="0.31496062992125984"/>
  <pageSetup paperSize="9" scale="9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2017-01-30T08:40:17Z</cp:lastPrinted>
  <dcterms:created xsi:type="dcterms:W3CDTF">2016-11-22T12:44:25Z</dcterms:created>
  <dcterms:modified xsi:type="dcterms:W3CDTF">2017-01-30T08:46:20Z</dcterms:modified>
</cp:coreProperties>
</file>